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mc:AlternateContent xmlns:mc="http://schemas.openxmlformats.org/markup-compatibility/2006">
    <mc:Choice Requires="x15">
      <x15ac:absPath xmlns:x15ac="http://schemas.microsoft.com/office/spreadsheetml/2010/11/ac" url="C:\Users\K-USER02200\Downloads\"/>
    </mc:Choice>
  </mc:AlternateContent>
  <xr:revisionPtr revIDLastSave="0" documentId="13_ncr:1_{4AA476B7-B9EF-43E6-B6EE-1C04EED5526F}" xr6:coauthVersionLast="47" xr6:coauthVersionMax="47" xr10:uidLastSave="{00000000-0000-0000-0000-000000000000}"/>
  <bookViews>
    <workbookView xWindow="-108" yWindow="-13068" windowWidth="23256" windowHeight="12456" xr2:uid="{00000000-000D-0000-FFFF-FFFF00000000}"/>
  </bookViews>
  <sheets>
    <sheet name="※スカウト配信の基本的な流れ" sheetId="20" r:id="rId1"/>
    <sheet name="基本情報" sheetId="1" r:id="rId2"/>
    <sheet name="Sheet1" sheetId="19" state="hidden" r:id="rId3"/>
    <sheet name="条件1" sheetId="22" r:id="rId4"/>
  </sheets>
  <definedNames>
    <definedName name="_xlnm.Print_Area" localSheetId="0">※スカウト配信の基本的な流れ!$A$1:$O$350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25" i="22" l="1"/>
  <c r="O26" i="1"/>
  <c r="N26" i="1" s="1"/>
  <c r="A2" i="22"/>
  <c r="Z2" i="22" s="1"/>
  <c r="Q3" i="22"/>
  <c r="Q2" i="22"/>
  <c r="D20" i="1"/>
  <c r="BW42" i="1"/>
  <c r="BV42" i="1" s="1"/>
  <c r="BQ42" i="1"/>
  <c r="BP42" i="1" s="1"/>
  <c r="BK42" i="1"/>
  <c r="BJ42" i="1"/>
  <c r="BE42" i="1"/>
  <c r="BD42" i="1" s="1"/>
  <c r="AY42" i="1"/>
  <c r="AX42" i="1" s="1"/>
  <c r="AS42" i="1"/>
  <c r="AR42" i="1" s="1"/>
  <c r="AM42" i="1"/>
  <c r="AL42" i="1" s="1"/>
  <c r="AG42" i="1"/>
  <c r="AF42" i="1" s="1"/>
  <c r="AA42" i="1"/>
  <c r="Z42" i="1" s="1"/>
  <c r="U42" i="1"/>
  <c r="T42" i="1"/>
  <c r="O42" i="1"/>
  <c r="N42" i="1" s="1"/>
  <c r="I42" i="1"/>
  <c r="H42" i="1" s="1"/>
  <c r="BW41" i="1"/>
  <c r="BV41" i="1"/>
  <c r="BQ41" i="1"/>
  <c r="BP41" i="1"/>
  <c r="BK41" i="1"/>
  <c r="BJ41" i="1"/>
  <c r="BE41" i="1"/>
  <c r="BD41" i="1"/>
  <c r="AY41" i="1"/>
  <c r="AX41" i="1" s="1"/>
  <c r="AS41" i="1"/>
  <c r="AR41" i="1" s="1"/>
  <c r="AM41" i="1"/>
  <c r="AL41" i="1" s="1"/>
  <c r="AG41" i="1"/>
  <c r="AF41" i="1" s="1"/>
  <c r="AA41" i="1"/>
  <c r="Z41" i="1"/>
  <c r="U41" i="1"/>
  <c r="T41" i="1" s="1"/>
  <c r="O41" i="1"/>
  <c r="N41" i="1" s="1"/>
  <c r="I41" i="1"/>
  <c r="H41" i="1" s="1"/>
  <c r="BW40" i="1"/>
  <c r="BV40" i="1" s="1"/>
  <c r="BQ40" i="1"/>
  <c r="BP40" i="1" s="1"/>
  <c r="BK40" i="1"/>
  <c r="BJ40" i="1"/>
  <c r="BE40" i="1"/>
  <c r="BD40" i="1"/>
  <c r="AY40" i="1"/>
  <c r="AX40" i="1" s="1"/>
  <c r="AS40" i="1"/>
  <c r="AR40" i="1" s="1"/>
  <c r="AM40" i="1"/>
  <c r="AL40" i="1" s="1"/>
  <c r="AG40" i="1"/>
  <c r="AF40" i="1" s="1"/>
  <c r="AA40" i="1"/>
  <c r="Z40" i="1" s="1"/>
  <c r="U40" i="1"/>
  <c r="T40" i="1" s="1"/>
  <c r="O40" i="1"/>
  <c r="N40" i="1"/>
  <c r="I40" i="1"/>
  <c r="H40" i="1" s="1"/>
  <c r="BW39" i="1"/>
  <c r="BV39" i="1"/>
  <c r="BQ39" i="1"/>
  <c r="BP39" i="1"/>
  <c r="BK39" i="1"/>
  <c r="BJ39" i="1"/>
  <c r="BE39" i="1"/>
  <c r="BD39" i="1"/>
  <c r="AY39" i="1"/>
  <c r="AX39" i="1"/>
  <c r="AS39" i="1"/>
  <c r="AR39" i="1"/>
  <c r="AM39" i="1"/>
  <c r="AL39" i="1"/>
  <c r="AG39" i="1"/>
  <c r="AF39" i="1" s="1"/>
  <c r="AA39" i="1"/>
  <c r="Z39" i="1" s="1"/>
  <c r="U39" i="1"/>
  <c r="T39" i="1" s="1"/>
  <c r="O39" i="1"/>
  <c r="N39" i="1" s="1"/>
  <c r="I39" i="1"/>
  <c r="H39" i="1" s="1"/>
  <c r="BW38" i="1"/>
  <c r="BV38" i="1" s="1"/>
  <c r="BQ38" i="1"/>
  <c r="BP38" i="1" s="1"/>
  <c r="BK38" i="1"/>
  <c r="BJ38" i="1" s="1"/>
  <c r="BE38" i="1"/>
  <c r="BD38" i="1"/>
  <c r="AY38" i="1"/>
  <c r="AX38" i="1"/>
  <c r="AS38" i="1"/>
  <c r="AR38" i="1" s="1"/>
  <c r="AM38" i="1"/>
  <c r="AL38" i="1" s="1"/>
  <c r="AG38" i="1"/>
  <c r="AF38" i="1" s="1"/>
  <c r="AA38" i="1"/>
  <c r="Z38" i="1" s="1"/>
  <c r="U38" i="1"/>
  <c r="T38" i="1" s="1"/>
  <c r="O38" i="1"/>
  <c r="N38" i="1" s="1"/>
  <c r="I38" i="1"/>
  <c r="H38" i="1" s="1"/>
  <c r="BW37" i="1"/>
  <c r="BV37" i="1" s="1"/>
  <c r="BQ37" i="1"/>
  <c r="BP37" i="1"/>
  <c r="BK37" i="1"/>
  <c r="BJ37" i="1"/>
  <c r="BE37" i="1"/>
  <c r="BD37" i="1"/>
  <c r="AY37" i="1"/>
  <c r="AX37" i="1"/>
  <c r="AS37" i="1"/>
  <c r="AR37" i="1"/>
  <c r="AM37" i="1"/>
  <c r="AL37" i="1"/>
  <c r="AG37" i="1"/>
  <c r="AF37" i="1"/>
  <c r="AA37" i="1"/>
  <c r="Z37" i="1" s="1"/>
  <c r="U37" i="1"/>
  <c r="T37" i="1" s="1"/>
  <c r="O37" i="1"/>
  <c r="N37" i="1"/>
  <c r="I37" i="1"/>
  <c r="H37" i="1" s="1"/>
  <c r="BW36" i="1"/>
  <c r="BV36" i="1" s="1"/>
  <c r="BQ36" i="1"/>
  <c r="BP36" i="1" s="1"/>
  <c r="BK36" i="1"/>
  <c r="BJ36" i="1" s="1"/>
  <c r="BE36" i="1"/>
  <c r="BD36" i="1" s="1"/>
  <c r="AY36" i="1"/>
  <c r="AX36" i="1"/>
  <c r="AS36" i="1"/>
  <c r="AR36" i="1"/>
  <c r="AM36" i="1"/>
  <c r="AL36" i="1" s="1"/>
  <c r="AG36" i="1"/>
  <c r="AF36" i="1" s="1"/>
  <c r="AA36" i="1"/>
  <c r="Z36" i="1" s="1"/>
  <c r="U36" i="1"/>
  <c r="T36" i="1" s="1"/>
  <c r="O36" i="1"/>
  <c r="N36" i="1" s="1"/>
  <c r="I36" i="1"/>
  <c r="H36" i="1" s="1"/>
  <c r="BW35" i="1"/>
  <c r="BV35" i="1"/>
  <c r="BQ35" i="1"/>
  <c r="BP35" i="1" s="1"/>
  <c r="BK35" i="1"/>
  <c r="BJ35" i="1"/>
  <c r="BE35" i="1"/>
  <c r="BD35" i="1"/>
  <c r="AY35" i="1"/>
  <c r="AX35" i="1"/>
  <c r="AS35" i="1"/>
  <c r="AR35" i="1"/>
  <c r="AM35" i="1"/>
  <c r="AL35" i="1"/>
  <c r="AG35" i="1"/>
  <c r="AF35" i="1"/>
  <c r="AA35" i="1"/>
  <c r="Z35" i="1" s="1"/>
  <c r="U35" i="1"/>
  <c r="T35" i="1" s="1"/>
  <c r="O35" i="1"/>
  <c r="N35" i="1"/>
  <c r="I35" i="1"/>
  <c r="H35" i="1" s="1"/>
  <c r="BW34" i="1"/>
  <c r="BV34" i="1" s="1"/>
  <c r="BQ34" i="1"/>
  <c r="BP34" i="1" s="1"/>
  <c r="BK34" i="1"/>
  <c r="BJ34" i="1" s="1"/>
  <c r="BE34" i="1"/>
  <c r="BD34" i="1" s="1"/>
  <c r="AY34" i="1"/>
  <c r="AX34" i="1" s="1"/>
  <c r="AS34" i="1"/>
  <c r="AR34" i="1"/>
  <c r="AM34" i="1"/>
  <c r="AL34" i="1"/>
  <c r="AG34" i="1"/>
  <c r="AF34" i="1" s="1"/>
  <c r="AA34" i="1"/>
  <c r="Z34" i="1" s="1"/>
  <c r="U34" i="1"/>
  <c r="T34" i="1" s="1"/>
  <c r="O34" i="1"/>
  <c r="N34" i="1" s="1"/>
  <c r="I34" i="1"/>
  <c r="H34" i="1" s="1"/>
  <c r="BW33" i="1"/>
  <c r="BV33" i="1"/>
  <c r="BQ33" i="1"/>
  <c r="BP33" i="1"/>
  <c r="BK33" i="1"/>
  <c r="BJ33" i="1" s="1"/>
  <c r="BE33" i="1"/>
  <c r="BD33" i="1"/>
  <c r="AY33" i="1"/>
  <c r="AX33" i="1"/>
  <c r="AS33" i="1"/>
  <c r="AR33" i="1"/>
  <c r="AM33" i="1"/>
  <c r="AL33" i="1"/>
  <c r="AG33" i="1"/>
  <c r="AF33" i="1"/>
  <c r="AA33" i="1"/>
  <c r="Z33" i="1" s="1"/>
  <c r="U33" i="1"/>
  <c r="T33" i="1" s="1"/>
  <c r="O33" i="1"/>
  <c r="N33" i="1" s="1"/>
  <c r="I33" i="1"/>
  <c r="H33" i="1" s="1"/>
  <c r="BW32" i="1"/>
  <c r="BV32" i="1" s="1"/>
  <c r="BQ32" i="1"/>
  <c r="BP32" i="1" s="1"/>
  <c r="BK32" i="1"/>
  <c r="BJ32" i="1" s="1"/>
  <c r="BE32" i="1"/>
  <c r="BD32" i="1" s="1"/>
  <c r="AY32" i="1"/>
  <c r="AX32" i="1" s="1"/>
  <c r="AS32" i="1"/>
  <c r="AR32" i="1" s="1"/>
  <c r="AM32" i="1"/>
  <c r="AL32" i="1"/>
  <c r="AG32" i="1"/>
  <c r="AF32" i="1"/>
  <c r="AA32" i="1"/>
  <c r="Z32" i="1" s="1"/>
  <c r="U32" i="1"/>
  <c r="T32" i="1" s="1"/>
  <c r="O32" i="1"/>
  <c r="N32" i="1" s="1"/>
  <c r="I32" i="1"/>
  <c r="H32" i="1" s="1"/>
  <c r="BW31" i="1"/>
  <c r="BV31" i="1"/>
  <c r="BQ31" i="1"/>
  <c r="BP31" i="1"/>
  <c r="BK31" i="1"/>
  <c r="BJ31" i="1"/>
  <c r="BE31" i="1"/>
  <c r="BD31" i="1" s="1"/>
  <c r="AY31" i="1"/>
  <c r="AX31" i="1" s="1"/>
  <c r="AS31" i="1"/>
  <c r="AR31" i="1"/>
  <c r="AM31" i="1"/>
  <c r="AL31" i="1"/>
  <c r="AG31" i="1"/>
  <c r="AF31" i="1"/>
  <c r="AA31" i="1"/>
  <c r="Z31" i="1"/>
  <c r="U31" i="1"/>
  <c r="T31" i="1" s="1"/>
  <c r="O31" i="1"/>
  <c r="N31" i="1"/>
  <c r="I31" i="1"/>
  <c r="H31" i="1" s="1"/>
  <c r="BW30" i="1"/>
  <c r="BV30" i="1"/>
  <c r="BQ30" i="1"/>
  <c r="BP30" i="1" s="1"/>
  <c r="BK30" i="1"/>
  <c r="BJ30" i="1" s="1"/>
  <c r="BE30" i="1"/>
  <c r="BD30" i="1" s="1"/>
  <c r="AY30" i="1"/>
  <c r="AX30" i="1" s="1"/>
  <c r="AS30" i="1"/>
  <c r="AR30" i="1" s="1"/>
  <c r="AM30" i="1"/>
  <c r="AL30" i="1" s="1"/>
  <c r="AG30" i="1"/>
  <c r="AF30" i="1"/>
  <c r="AA30" i="1"/>
  <c r="Z30" i="1"/>
  <c r="U30" i="1"/>
  <c r="T30" i="1" s="1"/>
  <c r="O30" i="1"/>
  <c r="N30" i="1" s="1"/>
  <c r="I30" i="1"/>
  <c r="H30" i="1" s="1"/>
  <c r="BW29" i="1"/>
  <c r="BV29" i="1"/>
  <c r="BQ29" i="1"/>
  <c r="BP29" i="1"/>
  <c r="BK29" i="1"/>
  <c r="BJ29" i="1"/>
  <c r="BE29" i="1"/>
  <c r="BD29" i="1"/>
  <c r="AY29" i="1"/>
  <c r="AX29" i="1" s="1"/>
  <c r="AS29" i="1"/>
  <c r="AR29" i="1" s="1"/>
  <c r="AM29" i="1"/>
  <c r="AL29" i="1"/>
  <c r="AG29" i="1"/>
  <c r="AF29" i="1"/>
  <c r="AA29" i="1"/>
  <c r="Z29" i="1" s="1"/>
  <c r="U29" i="1"/>
  <c r="T29" i="1" s="1"/>
  <c r="O29" i="1"/>
  <c r="N29" i="1" s="1"/>
  <c r="I29" i="1"/>
  <c r="H29" i="1" s="1"/>
  <c r="BW28" i="1"/>
  <c r="BV28" i="1"/>
  <c r="BQ28" i="1"/>
  <c r="BP28" i="1"/>
  <c r="BK28" i="1"/>
  <c r="BJ28" i="1" s="1"/>
  <c r="BE28" i="1"/>
  <c r="BD28" i="1" s="1"/>
  <c r="AY28" i="1"/>
  <c r="AX28" i="1" s="1"/>
  <c r="AS28" i="1"/>
  <c r="AR28" i="1" s="1"/>
  <c r="AM28" i="1"/>
  <c r="AL28" i="1" s="1"/>
  <c r="AG28" i="1"/>
  <c r="AF28" i="1" s="1"/>
  <c r="AA28" i="1"/>
  <c r="Z28" i="1"/>
  <c r="U28" i="1"/>
  <c r="T28" i="1" s="1"/>
  <c r="O28" i="1"/>
  <c r="N28" i="1" s="1"/>
  <c r="I28" i="1"/>
  <c r="H28" i="1" s="1"/>
  <c r="BW27" i="1"/>
  <c r="BV27" i="1"/>
  <c r="BQ27" i="1"/>
  <c r="BP27" i="1"/>
  <c r="BK27" i="1"/>
  <c r="BJ27" i="1"/>
  <c r="BE27" i="1"/>
  <c r="BD27" i="1"/>
  <c r="AY27" i="1"/>
  <c r="AX27" i="1"/>
  <c r="AS27" i="1"/>
  <c r="AR27" i="1" s="1"/>
  <c r="AM27" i="1"/>
  <c r="AL27" i="1" s="1"/>
  <c r="AG27" i="1"/>
  <c r="AF27" i="1"/>
  <c r="AA27" i="1"/>
  <c r="Z27" i="1"/>
  <c r="U27" i="1"/>
  <c r="T27" i="1"/>
  <c r="O27" i="1"/>
  <c r="N27" i="1"/>
  <c r="I27" i="1"/>
  <c r="H27" i="1" s="1"/>
  <c r="BW26" i="1"/>
  <c r="BV26" i="1" s="1"/>
  <c r="BQ26" i="1"/>
  <c r="BP26" i="1"/>
  <c r="BK26" i="1"/>
  <c r="BJ26" i="1"/>
  <c r="BE26" i="1"/>
  <c r="BD26" i="1" s="1"/>
  <c r="AY26" i="1"/>
  <c r="AX26" i="1" s="1"/>
  <c r="AS26" i="1"/>
  <c r="AR26" i="1" s="1"/>
  <c r="AM26" i="1"/>
  <c r="AL26" i="1" s="1"/>
  <c r="AG26" i="1"/>
  <c r="AF26" i="1" s="1"/>
  <c r="AA26" i="1"/>
  <c r="Z26" i="1" s="1"/>
  <c r="U26" i="1"/>
  <c r="T26" i="1"/>
  <c r="I26" i="1"/>
  <c r="H26" i="1" s="1"/>
  <c r="BW25" i="1"/>
  <c r="BV25" i="1" s="1"/>
  <c r="BQ25" i="1"/>
  <c r="BP25" i="1"/>
  <c r="BK25" i="1"/>
  <c r="BJ25" i="1"/>
  <c r="BE25" i="1"/>
  <c r="BD25" i="1"/>
  <c r="AY25" i="1"/>
  <c r="AX25" i="1"/>
  <c r="AS25" i="1"/>
  <c r="AR25" i="1"/>
  <c r="AM25" i="1"/>
  <c r="AL25" i="1"/>
  <c r="AG25" i="1"/>
  <c r="AF25" i="1" s="1"/>
  <c r="AA25" i="1"/>
  <c r="Z25" i="1" s="1"/>
  <c r="U25" i="1"/>
  <c r="T25" i="1"/>
  <c r="O25" i="1"/>
  <c r="N25" i="1"/>
  <c r="I25" i="1"/>
  <c r="H25" i="1" s="1"/>
  <c r="BW24" i="1"/>
  <c r="BV24" i="1" s="1"/>
  <c r="BQ24" i="1"/>
  <c r="BP24" i="1" s="1"/>
  <c r="BK24" i="1"/>
  <c r="BJ24" i="1" s="1"/>
  <c r="BE24" i="1"/>
  <c r="BD24" i="1"/>
  <c r="AY24" i="1"/>
  <c r="AX24" i="1"/>
  <c r="AS24" i="1"/>
  <c r="AR24" i="1"/>
  <c r="AM24" i="1"/>
  <c r="AL24" i="1" s="1"/>
  <c r="AG24" i="1"/>
  <c r="AF24" i="1"/>
  <c r="AA24" i="1"/>
  <c r="Z24" i="1" s="1"/>
  <c r="U24" i="1"/>
  <c r="T24" i="1" s="1"/>
  <c r="O24" i="1"/>
  <c r="N24" i="1" s="1"/>
  <c r="I24" i="1"/>
  <c r="H24" i="1" s="1"/>
  <c r="BW23" i="1"/>
  <c r="BV23" i="1" s="1"/>
  <c r="BQ23" i="1"/>
  <c r="BP23" i="1" s="1"/>
  <c r="BK23" i="1"/>
  <c r="BJ23" i="1"/>
  <c r="BE23" i="1"/>
  <c r="BD23" i="1"/>
  <c r="AY23" i="1"/>
  <c r="AX23" i="1"/>
  <c r="AS23" i="1"/>
  <c r="AR23" i="1"/>
  <c r="AM23" i="1"/>
  <c r="AL23" i="1"/>
  <c r="AG23" i="1"/>
  <c r="AF23" i="1"/>
  <c r="AA23" i="1"/>
  <c r="Z23" i="1" s="1"/>
  <c r="U23" i="1"/>
  <c r="T23" i="1" s="1"/>
  <c r="O23" i="1"/>
  <c r="N23" i="1"/>
  <c r="I23" i="1"/>
  <c r="H23" i="1" s="1"/>
  <c r="BW22" i="1"/>
  <c r="BV22" i="1"/>
  <c r="BQ22" i="1"/>
  <c r="BP22" i="1" s="1"/>
  <c r="BK22" i="1"/>
  <c r="BJ22" i="1" s="1"/>
  <c r="BE22" i="1"/>
  <c r="BD22" i="1" s="1"/>
  <c r="AY22" i="1"/>
  <c r="AX22" i="1"/>
  <c r="AS22" i="1"/>
  <c r="AR22" i="1"/>
  <c r="AM22" i="1"/>
  <c r="AL22" i="1"/>
  <c r="AG22" i="1"/>
  <c r="AF22" i="1" s="1"/>
  <c r="AA22" i="1"/>
  <c r="Z22" i="1" s="1"/>
  <c r="U22" i="1"/>
  <c r="T22" i="1" s="1"/>
  <c r="O22" i="1"/>
  <c r="N22" i="1" s="1"/>
  <c r="I22" i="1"/>
  <c r="H22" i="1" s="1"/>
  <c r="BW21" i="1"/>
  <c r="BV21" i="1"/>
  <c r="BQ21" i="1"/>
  <c r="BP21" i="1" s="1"/>
  <c r="BK21" i="1"/>
  <c r="BJ21" i="1" s="1"/>
  <c r="BE21" i="1"/>
  <c r="BD21" i="1"/>
  <c r="AY21" i="1"/>
  <c r="AX21" i="1"/>
  <c r="AS21" i="1"/>
  <c r="AR21" i="1"/>
  <c r="AM21" i="1"/>
  <c r="AL21" i="1"/>
  <c r="AG21" i="1"/>
  <c r="AF21" i="1"/>
  <c r="AA21" i="1"/>
  <c r="Z21" i="1"/>
  <c r="U21" i="1"/>
  <c r="T21" i="1" s="1"/>
  <c r="O21" i="1"/>
  <c r="N21" i="1" s="1"/>
  <c r="I21" i="1"/>
  <c r="H21" i="1" s="1"/>
  <c r="BW20" i="1"/>
  <c r="BV20" i="1" s="1"/>
  <c r="BQ20" i="1"/>
  <c r="BP20" i="1"/>
  <c r="BK20" i="1"/>
  <c r="BJ20" i="1" s="1"/>
  <c r="BE20" i="1"/>
  <c r="BD20" i="1" s="1"/>
  <c r="AY20" i="1"/>
  <c r="AX20" i="1" s="1"/>
  <c r="AS20" i="1"/>
  <c r="AR20" i="1"/>
  <c r="AM20" i="1"/>
  <c r="AL20" i="1"/>
  <c r="AG20" i="1"/>
  <c r="AF20" i="1"/>
  <c r="AA20" i="1"/>
  <c r="Z20" i="1" s="1"/>
  <c r="U20" i="1"/>
  <c r="T20" i="1"/>
  <c r="O20" i="1"/>
  <c r="N20" i="1" s="1"/>
  <c r="I20" i="1"/>
  <c r="H20" i="1" s="1"/>
  <c r="BW19" i="1"/>
  <c r="BV19" i="1"/>
  <c r="BQ19" i="1"/>
  <c r="BP19" i="1"/>
  <c r="BK19" i="1"/>
  <c r="BJ19" i="1" s="1"/>
  <c r="BE19" i="1"/>
  <c r="BD19" i="1" s="1"/>
  <c r="AY19" i="1"/>
  <c r="AX19" i="1"/>
  <c r="AS19" i="1"/>
  <c r="AR19" i="1"/>
  <c r="AM19" i="1"/>
  <c r="AL19" i="1"/>
  <c r="AG19" i="1"/>
  <c r="AF19" i="1"/>
  <c r="AA19" i="1"/>
  <c r="Z19" i="1"/>
  <c r="U19" i="1"/>
  <c r="T19" i="1"/>
  <c r="O19" i="1"/>
  <c r="N19" i="1" s="1"/>
  <c r="I19" i="1"/>
  <c r="H19" i="1" s="1"/>
  <c r="BW18" i="1"/>
  <c r="BV18" i="1"/>
  <c r="BQ18" i="1"/>
  <c r="BP18" i="1" s="1"/>
  <c r="BK18" i="1"/>
  <c r="BJ18" i="1"/>
  <c r="BE18" i="1"/>
  <c r="BD18" i="1" s="1"/>
  <c r="AY18" i="1"/>
  <c r="AX18" i="1" s="1"/>
  <c r="AS18" i="1"/>
  <c r="AR18" i="1" s="1"/>
  <c r="AM18" i="1"/>
  <c r="AL18" i="1"/>
  <c r="AG18" i="1"/>
  <c r="AF18" i="1"/>
  <c r="AA18" i="1"/>
  <c r="Z18" i="1" s="1"/>
  <c r="U18" i="1"/>
  <c r="T18" i="1" s="1"/>
  <c r="O18" i="1"/>
  <c r="N18" i="1"/>
  <c r="I18" i="1"/>
  <c r="H18" i="1" s="1"/>
  <c r="BW17" i="1"/>
  <c r="BV17" i="1"/>
  <c r="BQ17" i="1"/>
  <c r="BP17" i="1"/>
  <c r="BK17" i="1"/>
  <c r="BJ17" i="1"/>
  <c r="BE17" i="1"/>
  <c r="BD17" i="1" s="1"/>
  <c r="AY17" i="1"/>
  <c r="AX17" i="1" s="1"/>
  <c r="AS17" i="1"/>
  <c r="AR17" i="1"/>
  <c r="AM17" i="1"/>
  <c r="AL17" i="1"/>
  <c r="AG17" i="1"/>
  <c r="AF17" i="1"/>
  <c r="AA17" i="1"/>
  <c r="Z17" i="1" s="1"/>
  <c r="U17" i="1"/>
  <c r="T17" i="1"/>
  <c r="O17" i="1"/>
  <c r="N17" i="1"/>
  <c r="I17" i="1"/>
  <c r="H17" i="1" s="1"/>
  <c r="BW16" i="1"/>
  <c r="BV16" i="1"/>
  <c r="BQ16" i="1"/>
  <c r="BP16" i="1"/>
  <c r="BK16" i="1"/>
  <c r="BJ16" i="1" s="1"/>
  <c r="BE16" i="1"/>
  <c r="BD16" i="1"/>
  <c r="AY16" i="1"/>
  <c r="AX16" i="1" s="1"/>
  <c r="AS16" i="1"/>
  <c r="AR16" i="1" s="1"/>
  <c r="AM16" i="1"/>
  <c r="AL16" i="1" s="1"/>
  <c r="AG16" i="1"/>
  <c r="AF16" i="1"/>
  <c r="AA16" i="1"/>
  <c r="Z16" i="1" s="1"/>
  <c r="U16" i="1"/>
  <c r="T16" i="1"/>
  <c r="O16" i="1"/>
  <c r="N16" i="1" s="1"/>
  <c r="I16" i="1"/>
  <c r="H16" i="1" s="1"/>
  <c r="BW15" i="1"/>
  <c r="BV15" i="1"/>
  <c r="BQ15" i="1"/>
  <c r="BP15" i="1"/>
  <c r="BK15" i="1"/>
  <c r="BJ15" i="1"/>
  <c r="BE15" i="1"/>
  <c r="BD15" i="1"/>
  <c r="AY15" i="1"/>
  <c r="AX15" i="1" s="1"/>
  <c r="AS15" i="1"/>
  <c r="AR15" i="1" s="1"/>
  <c r="AM15" i="1"/>
  <c r="AL15" i="1"/>
  <c r="AG15" i="1"/>
  <c r="AF15" i="1"/>
  <c r="AA15" i="1"/>
  <c r="Z15" i="1"/>
  <c r="U15" i="1"/>
  <c r="T15" i="1" s="1"/>
  <c r="O15" i="1"/>
  <c r="N15" i="1"/>
  <c r="I15" i="1"/>
  <c r="H15" i="1" s="1"/>
  <c r="BW14" i="1"/>
  <c r="BV14" i="1"/>
  <c r="BQ14" i="1"/>
  <c r="BP14" i="1"/>
  <c r="BK14" i="1"/>
  <c r="BJ14" i="1"/>
  <c r="BE14" i="1"/>
  <c r="BD14" i="1" s="1"/>
  <c r="AY14" i="1"/>
  <c r="AX14" i="1"/>
  <c r="AS14" i="1"/>
  <c r="AR14" i="1" s="1"/>
  <c r="AM14" i="1"/>
  <c r="AL14" i="1" s="1"/>
  <c r="AG14" i="1"/>
  <c r="AF14" i="1" s="1"/>
  <c r="AA14" i="1"/>
  <c r="Z14" i="1" s="1"/>
  <c r="U14" i="1"/>
  <c r="T14" i="1"/>
  <c r="O14" i="1"/>
  <c r="N14" i="1" s="1"/>
  <c r="I14" i="1"/>
  <c r="H14" i="1" s="1"/>
  <c r="BW13" i="1"/>
  <c r="BV13" i="1"/>
  <c r="BQ13" i="1"/>
  <c r="BP13" i="1"/>
  <c r="BK13" i="1"/>
  <c r="BJ13" i="1"/>
  <c r="BE13" i="1"/>
  <c r="BD13" i="1"/>
  <c r="AY13" i="1"/>
  <c r="AX13" i="1"/>
  <c r="AS13" i="1"/>
  <c r="AR13" i="1" s="1"/>
  <c r="AM13" i="1"/>
  <c r="AL13" i="1" s="1"/>
  <c r="AG13" i="1"/>
  <c r="AF13" i="1"/>
  <c r="AA13" i="1"/>
  <c r="Z13" i="1"/>
  <c r="U13" i="1"/>
  <c r="T13" i="1" s="1"/>
  <c r="O13" i="1"/>
  <c r="N13" i="1" s="1"/>
  <c r="I13" i="1"/>
  <c r="H13" i="1" s="1"/>
  <c r="BW12" i="1"/>
  <c r="BV12" i="1" s="1"/>
  <c r="BQ12" i="1"/>
  <c r="BP12" i="1"/>
  <c r="BK12" i="1"/>
  <c r="BJ12" i="1"/>
  <c r="BE12" i="1"/>
  <c r="BD12" i="1"/>
  <c r="AY12" i="1"/>
  <c r="AX12" i="1" s="1"/>
  <c r="AS12" i="1"/>
  <c r="AR12" i="1"/>
  <c r="AM12" i="1"/>
  <c r="AL12" i="1" s="1"/>
  <c r="AG12" i="1"/>
  <c r="AF12" i="1" s="1"/>
  <c r="AA12" i="1"/>
  <c r="Z12" i="1" s="1"/>
  <c r="U12" i="1"/>
  <c r="T12" i="1" s="1"/>
  <c r="O12" i="1"/>
  <c r="N12" i="1" s="1"/>
  <c r="I12" i="1"/>
  <c r="H12" i="1" s="1"/>
  <c r="BX43" i="1"/>
  <c r="BR43" i="1"/>
  <c r="BL43" i="1"/>
  <c r="BF43" i="1"/>
  <c r="AZ43" i="1"/>
  <c r="AT43" i="1"/>
  <c r="AN43" i="1"/>
  <c r="AH43" i="1"/>
  <c r="AB43" i="1"/>
  <c r="V43" i="1"/>
  <c r="P43" i="1"/>
  <c r="J43" i="1"/>
  <c r="F11" i="1"/>
  <c r="T3" i="22" l="1"/>
</calcChain>
</file>

<file path=xl/sharedStrings.xml><?xml version="1.0" encoding="utf-8"?>
<sst xmlns="http://schemas.openxmlformats.org/spreadsheetml/2006/main" count="665" uniqueCount="569">
  <si>
    <t>企業名</t>
  </si>
  <si>
    <t>企業ID</t>
  </si>
  <si>
    <t>配信総数</t>
  </si>
  <si>
    <t>採用担当者ID</t>
  </si>
  <si>
    <t>1日あたり配信数</t>
  </si>
  <si>
    <t>パスワード</t>
  </si>
  <si>
    <t>氏名</t>
  </si>
  <si>
    <t>配信終了（予定）日</t>
  </si>
  <si>
    <t>※終了予定日は、配信状況によって前後する可能性あり</t>
  </si>
  <si>
    <t>配信条件別の
１日あたり配信数</t>
  </si>
  <si>
    <t>件名の行頭文字</t>
  </si>
  <si>
    <t>なし</t>
  </si>
  <si>
    <t>使用するテンプレート</t>
  </si>
  <si>
    <t>使用する
テンプレート</t>
  </si>
  <si>
    <t>自己PRの小カテゴリ</t>
  </si>
  <si>
    <t>卒業予定時期</t>
  </si>
  <si>
    <t>何も選択しない</t>
  </si>
  <si>
    <t>電気・電子系</t>
  </si>
  <si>
    <t>ビジネス系</t>
  </si>
  <si>
    <t>体育会系</t>
  </si>
  <si>
    <t>1Day仕事体験</t>
  </si>
  <si>
    <t>継続性・ストレス耐性</t>
  </si>
  <si>
    <t>飲食業系</t>
  </si>
  <si>
    <t>学校で取り組む研究・勉強（予定含む）</t>
  </si>
  <si>
    <t>機械系</t>
  </si>
  <si>
    <t>IT・パソコン系</t>
  </si>
  <si>
    <t>サークル</t>
  </si>
  <si>
    <t>長期インターンシップ</t>
  </si>
  <si>
    <t>リーダーシップ</t>
  </si>
  <si>
    <t>販売系</t>
  </si>
  <si>
    <t>化学系</t>
  </si>
  <si>
    <t>技術系</t>
  </si>
  <si>
    <t>ホームステイ</t>
  </si>
  <si>
    <t>ボランティア</t>
  </si>
  <si>
    <t>その他</t>
  </si>
  <si>
    <t>外向的・協調性</t>
  </si>
  <si>
    <t>塾講師・家庭教師</t>
  </si>
  <si>
    <t>海外体験</t>
  </si>
  <si>
    <t>数学・物理系</t>
  </si>
  <si>
    <t>語学系</t>
  </si>
  <si>
    <t>旅行</t>
  </si>
  <si>
    <t>インターンシップ</t>
  </si>
  <si>
    <t>行動力</t>
  </si>
  <si>
    <t>事務系・デスクワーク</t>
  </si>
  <si>
    <t>学生生活</t>
  </si>
  <si>
    <t>システム系</t>
  </si>
  <si>
    <t>文学・芸術系</t>
  </si>
  <si>
    <t>独自性・創造力</t>
  </si>
  <si>
    <t>マーケティング・調査</t>
  </si>
  <si>
    <t>農学・薬学系</t>
  </si>
  <si>
    <t>教育系</t>
  </si>
  <si>
    <t>帰国子女</t>
  </si>
  <si>
    <t>責任感</t>
  </si>
  <si>
    <t>イベント系</t>
  </si>
  <si>
    <t>個性でアピール</t>
  </si>
  <si>
    <t>建築土木・意匠系</t>
  </si>
  <si>
    <t>緻密性</t>
  </si>
  <si>
    <t>体力系</t>
  </si>
  <si>
    <t>アルバイト経験</t>
  </si>
  <si>
    <t>法律系</t>
  </si>
  <si>
    <t>競争性</t>
  </si>
  <si>
    <t>学生が登録した自己PR文をフリーワードで検索</t>
  </si>
  <si>
    <t>経済系</t>
  </si>
  <si>
    <t>分析力・計画性</t>
  </si>
  <si>
    <t>条件を指定しない</t>
  </si>
  <si>
    <t>会計系</t>
  </si>
  <si>
    <t>説得力</t>
  </si>
  <si>
    <t>経営系</t>
  </si>
  <si>
    <t>上昇志向</t>
  </si>
  <si>
    <t>減算指定</t>
  </si>
  <si>
    <t>過去にハイブリッドDMで発信済みの学生を除く</t>
  </si>
  <si>
    <t>その他のテーマ（理科系）</t>
  </si>
  <si>
    <t>その他のテーマ（文科系）</t>
  </si>
  <si>
    <t>国内外指定</t>
  </si>
  <si>
    <t>発信対象指定</t>
  </si>
  <si>
    <t>志望業種</t>
  </si>
  <si>
    <t>地域</t>
  </si>
  <si>
    <t>農林・水産</t>
  </si>
  <si>
    <t>クレジット・信販・リース・その他金融</t>
  </si>
  <si>
    <t>希望勤務地</t>
  </si>
  <si>
    <t>現住所</t>
  </si>
  <si>
    <t>休暇中住所</t>
  </si>
  <si>
    <t>表示結果</t>
  </si>
  <si>
    <t>おすすめ表示</t>
  </si>
  <si>
    <t>食品</t>
  </si>
  <si>
    <t>生保・損保</t>
  </si>
  <si>
    <t>ランダム表示</t>
  </si>
  <si>
    <t>建設・設備関連</t>
  </si>
  <si>
    <t>不動産</t>
  </si>
  <si>
    <t>北海道</t>
  </si>
  <si>
    <t>石川県</t>
  </si>
  <si>
    <t>岡山県</t>
  </si>
  <si>
    <t>住宅・インテリア</t>
  </si>
  <si>
    <t>鉄道・航空</t>
  </si>
  <si>
    <t>青森県</t>
  </si>
  <si>
    <t>福井県</t>
  </si>
  <si>
    <t>広島県</t>
  </si>
  <si>
    <t>アパレル・服飾関連</t>
  </si>
  <si>
    <t>陸運・海運・物流</t>
  </si>
  <si>
    <t>岩手県</t>
  </si>
  <si>
    <t>山梨県</t>
  </si>
  <si>
    <t>山口県</t>
  </si>
  <si>
    <t>繊維・紙・パルプ</t>
  </si>
  <si>
    <t>電力・ガス・エネルギー</t>
  </si>
  <si>
    <t>宮城県</t>
  </si>
  <si>
    <t>長野県</t>
  </si>
  <si>
    <t>徳島県</t>
  </si>
  <si>
    <t>化学・石油</t>
  </si>
  <si>
    <t>ソフトウエア・情報処理・ネット関連</t>
  </si>
  <si>
    <t>秋田県</t>
  </si>
  <si>
    <t>岐阜県</t>
  </si>
  <si>
    <t>香川県</t>
  </si>
  <si>
    <t>薬品・化粧品</t>
  </si>
  <si>
    <t>ゲームソフト</t>
  </si>
  <si>
    <t>山形県</t>
  </si>
  <si>
    <t>静岡県</t>
  </si>
  <si>
    <t>愛媛県</t>
  </si>
  <si>
    <t>ゴム・ガラス・セラミックス</t>
  </si>
  <si>
    <t>通信</t>
  </si>
  <si>
    <t>福島県</t>
  </si>
  <si>
    <t>愛知県</t>
  </si>
  <si>
    <t>高知県</t>
  </si>
  <si>
    <t>鉄鋼・金属・鉱業</t>
  </si>
  <si>
    <t>レストラン・給食・フードサービス</t>
  </si>
  <si>
    <t>茨城県</t>
  </si>
  <si>
    <t>三重県</t>
  </si>
  <si>
    <t>福岡県</t>
  </si>
  <si>
    <t>機械</t>
  </si>
  <si>
    <t>ホテル・旅行</t>
  </si>
  <si>
    <t>栃木県</t>
  </si>
  <si>
    <t>滋賀県</t>
  </si>
  <si>
    <t>佐賀県</t>
  </si>
  <si>
    <t>プラント・エンジニアリング</t>
  </si>
  <si>
    <t>医療機関・調剤薬局</t>
  </si>
  <si>
    <t>群馬県</t>
  </si>
  <si>
    <t>京都府</t>
  </si>
  <si>
    <t>長崎県</t>
  </si>
  <si>
    <t>電子・電気・OA機器</t>
  </si>
  <si>
    <t>福祉サービス</t>
  </si>
  <si>
    <t>埼玉県</t>
  </si>
  <si>
    <t>大阪府</t>
  </si>
  <si>
    <t>熊本県</t>
  </si>
  <si>
    <t>自動車・輸送用機器</t>
  </si>
  <si>
    <t>フィットネスクラブ・エステ・理美容</t>
  </si>
  <si>
    <t>千葉県</t>
  </si>
  <si>
    <t>兵庫県</t>
  </si>
  <si>
    <t>大分県</t>
  </si>
  <si>
    <t>精密・医療機器</t>
  </si>
  <si>
    <t>アミューズメント・レジャー</t>
  </si>
  <si>
    <t>東京都</t>
  </si>
  <si>
    <t>奈良県</t>
  </si>
  <si>
    <t>宮崎県</t>
  </si>
  <si>
    <t>印刷・事務機器・日用品</t>
  </si>
  <si>
    <t>冠婚葬祭</t>
  </si>
  <si>
    <t>神奈川県</t>
  </si>
  <si>
    <t>和歌山県</t>
  </si>
  <si>
    <t>鹿児島県</t>
  </si>
  <si>
    <t>スポーツ・玩具・ゲーム製品</t>
  </si>
  <si>
    <t>専門・その他サービス</t>
  </si>
  <si>
    <t>新潟県</t>
  </si>
  <si>
    <t>鳥取県</t>
  </si>
  <si>
    <t>沖縄県</t>
  </si>
  <si>
    <t>その他メーカー・製造関連</t>
  </si>
  <si>
    <t>コンサルティング・シンクタンク・調査</t>
  </si>
  <si>
    <t>富山県</t>
  </si>
  <si>
    <t>島根県</t>
  </si>
  <si>
    <t>海外</t>
  </si>
  <si>
    <t>総合商社</t>
  </si>
  <si>
    <t>人材サービス（派遣・紹介）</t>
  </si>
  <si>
    <t>商社</t>
  </si>
  <si>
    <t>マスコミ（放送・新聞）</t>
  </si>
  <si>
    <t>百貨店・スーパー・コンビニ</t>
  </si>
  <si>
    <t>マスコミ（出版・広告）</t>
  </si>
  <si>
    <t>専門店</t>
  </si>
  <si>
    <t>芸能・映画・音楽</t>
  </si>
  <si>
    <t>銀行・証券</t>
  </si>
  <si>
    <t>教育</t>
  </si>
  <si>
    <t>信金・労金・信組</t>
  </si>
  <si>
    <t>官公庁・公社・団体</t>
  </si>
  <si>
    <t>学生分類</t>
  </si>
  <si>
    <t>学校グループ</t>
  </si>
  <si>
    <t>院／事務系</t>
  </si>
  <si>
    <t>専門院／法科</t>
  </si>
  <si>
    <t>旧帝大</t>
  </si>
  <si>
    <t>北海道私大</t>
  </si>
  <si>
    <t>女子大・国公立</t>
  </si>
  <si>
    <t>外国語系</t>
  </si>
  <si>
    <t>院／機械系</t>
  </si>
  <si>
    <t>専門院／会計・ファイナンス</t>
  </si>
  <si>
    <t>関東国公立</t>
  </si>
  <si>
    <t>東北私大</t>
  </si>
  <si>
    <t>女子大（私立）・北海道</t>
  </si>
  <si>
    <t>文学系</t>
  </si>
  <si>
    <t>院／電気・電子系</t>
  </si>
  <si>
    <t>専門院／経営・政策・医療他</t>
  </si>
  <si>
    <t>関西国公立</t>
  </si>
  <si>
    <t>関東私大Ａ</t>
  </si>
  <si>
    <t>女子大（私立）・東北</t>
  </si>
  <si>
    <t>院／化学系</t>
  </si>
  <si>
    <t>専門大学／ビジネス系</t>
  </si>
  <si>
    <t>その他国公立・東日本</t>
  </si>
  <si>
    <t>関東私大Ｂ</t>
  </si>
  <si>
    <t>女子大（私立）・関東</t>
  </si>
  <si>
    <t>人文・教養・総合科学系</t>
  </si>
  <si>
    <t>院／土木・建築系</t>
  </si>
  <si>
    <t>専門大学／外国語系</t>
  </si>
  <si>
    <t>その他国公立・西日本</t>
  </si>
  <si>
    <t>山梨私大</t>
  </si>
  <si>
    <t>女子大（私立）・東海</t>
  </si>
  <si>
    <t>福祉系</t>
  </si>
  <si>
    <t>院／航空宇宙・船舶海洋系</t>
  </si>
  <si>
    <t>専門大学／文学系</t>
  </si>
  <si>
    <t>信越私大</t>
  </si>
  <si>
    <t>女子大（私立）・関西</t>
  </si>
  <si>
    <t>院／情報工学系</t>
  </si>
  <si>
    <t>専門大学／教育系</t>
  </si>
  <si>
    <t>北陸私大</t>
  </si>
  <si>
    <t>女子大（私立）・中国／四国</t>
  </si>
  <si>
    <t>院／生物系</t>
  </si>
  <si>
    <t>専門大学／人文・教養・総合科学系</t>
  </si>
  <si>
    <t>静岡私大</t>
  </si>
  <si>
    <t>女子大（私立）・九州／沖縄</t>
  </si>
  <si>
    <t>院／材料系</t>
  </si>
  <si>
    <t>専門大学／福祉系</t>
  </si>
  <si>
    <t>東海私大</t>
  </si>
  <si>
    <t>日本校・通信大学・その他大学</t>
  </si>
  <si>
    <t>土木・建築系</t>
  </si>
  <si>
    <t>院／数学・情報科学系</t>
  </si>
  <si>
    <t>専門大学／機械系</t>
  </si>
  <si>
    <t>関西私大Ａ</t>
  </si>
  <si>
    <t>医歯・医療・看護系等大学</t>
  </si>
  <si>
    <t>航空宇宙・船舶海洋系</t>
  </si>
  <si>
    <t>院／物理系</t>
  </si>
  <si>
    <t>専門大学／電気・電子系</t>
  </si>
  <si>
    <t>関西私大Ｂ</t>
  </si>
  <si>
    <t>情報工学系</t>
  </si>
  <si>
    <t>院／地学系</t>
  </si>
  <si>
    <t>専門大学／化学系</t>
  </si>
  <si>
    <t>中国・四国私大</t>
  </si>
  <si>
    <t>生物系</t>
  </si>
  <si>
    <t>院／資源系</t>
  </si>
  <si>
    <t>専門大学／土木・建築系</t>
  </si>
  <si>
    <t>九州・沖縄私大</t>
  </si>
  <si>
    <t>材料系</t>
  </si>
  <si>
    <t>院／経営・管理系</t>
  </si>
  <si>
    <t>専門大学／航空宇宙・船舶海洋系</t>
  </si>
  <si>
    <t>数学・情報科学系</t>
  </si>
  <si>
    <t>院／農学系</t>
  </si>
  <si>
    <t>専門大学／情報工学系</t>
  </si>
  <si>
    <t>物理系</t>
  </si>
  <si>
    <t>院／獣医・畜産系</t>
  </si>
  <si>
    <t>専門大学／生物系</t>
  </si>
  <si>
    <t>地学系</t>
  </si>
  <si>
    <t>院／医学・歯学系</t>
  </si>
  <si>
    <t>専門大学／材料系</t>
  </si>
  <si>
    <t>資源系</t>
  </si>
  <si>
    <t>院／薬学系</t>
  </si>
  <si>
    <t>専門大学／数学・情報科学系</t>
  </si>
  <si>
    <t>経営・管理系</t>
  </si>
  <si>
    <t>院／医療・保健・看護系</t>
  </si>
  <si>
    <t>専門大学／物理系</t>
  </si>
  <si>
    <t>農学系</t>
  </si>
  <si>
    <t>院／家政・生活科学系</t>
  </si>
  <si>
    <t>専門大学／地学系</t>
  </si>
  <si>
    <t>獣医・畜産系</t>
  </si>
  <si>
    <t>院／保育系</t>
  </si>
  <si>
    <t>専門大学／資源系</t>
  </si>
  <si>
    <t>医学・歯学系</t>
  </si>
  <si>
    <t>院／体育・健康科学系</t>
  </si>
  <si>
    <t>専門大学／経営・管理系</t>
  </si>
  <si>
    <t>薬学系（４年制）</t>
  </si>
  <si>
    <t>院／芸術系</t>
  </si>
  <si>
    <t>専門大学／農学系</t>
  </si>
  <si>
    <t>薬学系（６年制）</t>
  </si>
  <si>
    <t>院／デザイン系</t>
  </si>
  <si>
    <t>専門大学／獣医・畜産系</t>
  </si>
  <si>
    <t>医療・保健・看護系</t>
  </si>
  <si>
    <t>院／その他理系</t>
  </si>
  <si>
    <t>専門大学／医学・歯学系</t>
  </si>
  <si>
    <t>家政・生活科学系</t>
  </si>
  <si>
    <t>院／課程不明</t>
  </si>
  <si>
    <t>専門大学／薬学系（４年制）</t>
  </si>
  <si>
    <t>保育系</t>
  </si>
  <si>
    <t>専門大学／薬学系（６年制）</t>
  </si>
  <si>
    <t>体育・健康科学系</t>
  </si>
  <si>
    <t>専門大学／医療・保健・看護系</t>
  </si>
  <si>
    <t>芸術系</t>
  </si>
  <si>
    <t>専門大学／家政・生活科学系</t>
  </si>
  <si>
    <t>デザイン系</t>
  </si>
  <si>
    <t>専門大学／保育系</t>
  </si>
  <si>
    <t>その他理系</t>
  </si>
  <si>
    <t>専門大学／体育・健康科学系</t>
  </si>
  <si>
    <t>学科不明</t>
  </si>
  <si>
    <t>専門大学／芸術系</t>
  </si>
  <si>
    <t>専門大学／デザイン系</t>
  </si>
  <si>
    <t>専門大学／その他理系</t>
  </si>
  <si>
    <t>専門大学／学科不明</t>
  </si>
  <si>
    <t>添付オプションの設定</t>
  </si>
  <si>
    <t>個別エントリーボックス</t>
  </si>
  <si>
    <t>セミナー</t>
  </si>
  <si>
    <t>▼配信スケジュール</t>
    <rPh sb="1" eb="3">
      <t>ハイシン</t>
    </rPh>
    <phoneticPr fontId="2"/>
  </si>
  <si>
    <t>日</t>
    <rPh sb="0" eb="1">
      <t>ヒ</t>
    </rPh>
    <phoneticPr fontId="2"/>
  </si>
  <si>
    <t>配信通数</t>
    <rPh sb="0" eb="4">
      <t>ハイシンツウスウ</t>
    </rPh>
    <phoneticPr fontId="2"/>
  </si>
  <si>
    <t>--</t>
    <phoneticPr fontId="2"/>
  </si>
  <si>
    <t>←配信月を選択</t>
    <rPh sb="1" eb="4">
      <t>ハイシンツキ</t>
    </rPh>
    <rPh sb="5" eb="7">
      <t>センタク</t>
    </rPh>
    <phoneticPr fontId="2"/>
  </si>
  <si>
    <t>配信担当</t>
    <rPh sb="0" eb="2">
      <t>ハイシン</t>
    </rPh>
    <rPh sb="2" eb="4">
      <t>タントウ</t>
    </rPh>
    <phoneticPr fontId="2"/>
  </si>
  <si>
    <t>配信総数/日</t>
    <rPh sb="0" eb="4">
      <t>ハイシンソウスウ</t>
    </rPh>
    <rPh sb="5" eb="6">
      <t>ニチ</t>
    </rPh>
    <phoneticPr fontId="2"/>
  </si>
  <si>
    <t>本条件の配信数/日</t>
    <rPh sb="0" eb="3">
      <t>ホンジョウケン</t>
    </rPh>
    <rPh sb="4" eb="7">
      <t>ハイシンスウ</t>
    </rPh>
    <rPh sb="8" eb="9">
      <t>ニチ</t>
    </rPh>
    <phoneticPr fontId="2"/>
  </si>
  <si>
    <t>発信条件
※一つだけ
　選択</t>
    <phoneticPr fontId="2"/>
  </si>
  <si>
    <t>ログインURL&gt;&gt;</t>
    <phoneticPr fontId="2"/>
  </si>
  <si>
    <t>留学(1年未満)</t>
    <phoneticPr fontId="2"/>
  </si>
  <si>
    <t>留学(1年以上)</t>
    <phoneticPr fontId="2"/>
  </si>
  <si>
    <t>条件1</t>
    <rPh sb="0" eb="2">
      <t>ジョウケン</t>
    </rPh>
    <phoneticPr fontId="2"/>
  </si>
  <si>
    <t>条件2</t>
    <rPh sb="0" eb="2">
      <t>ジョウケン</t>
    </rPh>
    <phoneticPr fontId="2"/>
  </si>
  <si>
    <t>条件3</t>
    <rPh sb="0" eb="2">
      <t>ジョウケン</t>
    </rPh>
    <phoneticPr fontId="2"/>
  </si>
  <si>
    <t>条件4</t>
    <rPh sb="0" eb="2">
      <t>ジョウケン</t>
    </rPh>
    <phoneticPr fontId="2"/>
  </si>
  <si>
    <t>条件5</t>
    <rPh sb="0" eb="2">
      <t>ジョウケン</t>
    </rPh>
    <phoneticPr fontId="2"/>
  </si>
  <si>
    <t>条件6</t>
    <rPh sb="0" eb="2">
      <t>ジョウケン</t>
    </rPh>
    <phoneticPr fontId="2"/>
  </si>
  <si>
    <t>条件7</t>
    <rPh sb="0" eb="2">
      <t>ジョウケン</t>
    </rPh>
    <phoneticPr fontId="2"/>
  </si>
  <si>
    <t>条件8</t>
    <rPh sb="0" eb="2">
      <t>ジョウケン</t>
    </rPh>
    <phoneticPr fontId="2"/>
  </si>
  <si>
    <t>条件9</t>
    <rPh sb="0" eb="2">
      <t>ジョウケン</t>
    </rPh>
    <phoneticPr fontId="2"/>
  </si>
  <si>
    <t>条件10</t>
    <rPh sb="0" eb="2">
      <t>ジョウケン</t>
    </rPh>
    <phoneticPr fontId="2"/>
  </si>
  <si>
    <t>条件11</t>
    <rPh sb="0" eb="2">
      <t>ジョウケン</t>
    </rPh>
    <phoneticPr fontId="2"/>
  </si>
  <si>
    <t>条件12</t>
    <rPh sb="0" eb="2">
      <t>ジョウケン</t>
    </rPh>
    <phoneticPr fontId="2"/>
  </si>
  <si>
    <t>条件13</t>
    <rPh sb="0" eb="2">
      <t>ジョウケン</t>
    </rPh>
    <phoneticPr fontId="2"/>
  </si>
  <si>
    <t>条件14</t>
    <rPh sb="0" eb="2">
      <t>ジョウケン</t>
    </rPh>
    <phoneticPr fontId="2"/>
  </si>
  <si>
    <t>条件15</t>
    <rPh sb="0" eb="2">
      <t>ジョウケン</t>
    </rPh>
    <phoneticPr fontId="2"/>
  </si>
  <si>
    <t>条件16</t>
    <rPh sb="0" eb="2">
      <t>ジョウケン</t>
    </rPh>
    <phoneticPr fontId="2"/>
  </si>
  <si>
    <t>条件17</t>
    <rPh sb="0" eb="2">
      <t>ジョウケン</t>
    </rPh>
    <phoneticPr fontId="2"/>
  </si>
  <si>
    <t>条件18</t>
    <rPh sb="0" eb="2">
      <t>ジョウケン</t>
    </rPh>
    <phoneticPr fontId="2"/>
  </si>
  <si>
    <t>条件19</t>
    <rPh sb="0" eb="2">
      <t>ジョウケン</t>
    </rPh>
    <phoneticPr fontId="2"/>
  </si>
  <si>
    <t>条件20</t>
    <rPh sb="0" eb="2">
      <t>ジョウケン</t>
    </rPh>
    <phoneticPr fontId="2"/>
  </si>
  <si>
    <t>貴社発信のメッセージは、即日発信され（18時までの申込分）、学生向けの個人専用画面（マイページ）にある専用の「スカウト」箱に届きます。また、学生のPCメールアドレス宛てに発信される到着告知メール内のマイページURLをクリックしてマイページにログインできるので高い告知効果を得ることができます。</t>
  </si>
  <si>
    <t>発信するメッセージにエントリーボックスやセミナー画面を添付して告知することもできます。さらに学生は、エントリーにあたって再度ログインしたり自分の属性を入れなおす必要がなく、クリックだけでスムーズにエントリーまでの作業をおこなえる親切設計のため、より高い反応が期待できます。</t>
  </si>
  <si>
    <t>▼スカウト発信数の制限について</t>
    <rPh sb="5" eb="8">
      <t>ハッシンスウ</t>
    </rPh>
    <rPh sb="9" eb="11">
      <t>セイゲン</t>
    </rPh>
    <phoneticPr fontId="2"/>
  </si>
  <si>
    <t>▼スカウト配信の基本的な流れ</t>
    <rPh sb="5" eb="7">
      <t>ハイシン</t>
    </rPh>
    <rPh sb="8" eb="10">
      <t>キホン</t>
    </rPh>
    <rPh sb="10" eb="11">
      <t>テキ</t>
    </rPh>
    <rPh sb="12" eb="13">
      <t>ナガ</t>
    </rPh>
    <phoneticPr fontId="2"/>
  </si>
  <si>
    <t>18時まで配信予約されたスカウトが、即日配信（20時）されます。</t>
    <rPh sb="2" eb="3">
      <t>ジ</t>
    </rPh>
    <rPh sb="5" eb="7">
      <t>ハイシン</t>
    </rPh>
    <rPh sb="7" eb="9">
      <t>ヨヤク</t>
    </rPh>
    <rPh sb="18" eb="20">
      <t>ソクジツ</t>
    </rPh>
    <rPh sb="20" eb="22">
      <t>ハイシン</t>
    </rPh>
    <rPh sb="25" eb="26">
      <t>ジ</t>
    </rPh>
    <phoneticPr fontId="2"/>
  </si>
  <si>
    <t>1. 事前準備</t>
    <rPh sb="3" eb="7">
      <t>ジゼンジュンビ</t>
    </rPh>
    <phoneticPr fontId="2"/>
  </si>
  <si>
    <t>事前準備は、①配信条件指示書の記入　②スカウトテンプレートの保存　の二つのステップがあります。</t>
    <rPh sb="0" eb="4">
      <t>ジゼンジュンビ</t>
    </rPh>
    <rPh sb="7" eb="11">
      <t>ハイシンジョウケン</t>
    </rPh>
    <rPh sb="11" eb="14">
      <t>シジショ</t>
    </rPh>
    <rPh sb="15" eb="17">
      <t>キニュウ</t>
    </rPh>
    <rPh sb="30" eb="32">
      <t>ホゾン</t>
    </rPh>
    <rPh sb="34" eb="35">
      <t>フタ</t>
    </rPh>
    <phoneticPr fontId="2"/>
  </si>
  <si>
    <t>1-①. 配信条件指示書の記入</t>
    <rPh sb="5" eb="9">
      <t>ハイシンジョウケン</t>
    </rPh>
    <rPh sb="9" eb="12">
      <t>シジショ</t>
    </rPh>
    <rPh sb="13" eb="15">
      <t>キニュウ</t>
    </rPh>
    <phoneticPr fontId="2"/>
  </si>
  <si>
    <t>必ずすべての記入個所をもれなくご記入ください。</t>
    <rPh sb="0" eb="1">
      <t>カナラ</t>
    </rPh>
    <rPh sb="6" eb="10">
      <t>キニュウカショ</t>
    </rPh>
    <rPh sb="16" eb="18">
      <t>キニュウ</t>
    </rPh>
    <phoneticPr fontId="2"/>
  </si>
  <si>
    <t>【配信条件指示書の記入方法】</t>
    <rPh sb="1" eb="5">
      <t>ハイシンジョウケン</t>
    </rPh>
    <rPh sb="5" eb="8">
      <t>シジショ</t>
    </rPh>
    <rPh sb="9" eb="13">
      <t>キニュウホウホウ</t>
    </rPh>
    <phoneticPr fontId="2"/>
  </si>
  <si>
    <t xml:space="preserve"> 1) 基本情報の記入</t>
    <rPh sb="4" eb="8">
      <t>キホンジョウホウ</t>
    </rPh>
    <rPh sb="9" eb="11">
      <t>キニュウ</t>
    </rPh>
    <phoneticPr fontId="2"/>
  </si>
  <si>
    <t>　　記入個所：シート「基本情報」</t>
    <rPh sb="2" eb="6">
      <t>キニュウカショ</t>
    </rPh>
    <rPh sb="11" eb="15">
      <t>キホンジョウホウ</t>
    </rPh>
    <phoneticPr fontId="2"/>
  </si>
  <si>
    <t>スカウト種別</t>
    <rPh sb="4" eb="6">
      <t>シュベツ</t>
    </rPh>
    <phoneticPr fontId="2"/>
  </si>
  <si>
    <t>　シート「基本情報」には、総配信通数、1日当たりの配信数、配信スケジュール、配信条件ごとの配信通数などを記入します。</t>
    <rPh sb="5" eb="9">
      <t>キホンジョウホウ</t>
    </rPh>
    <rPh sb="13" eb="18">
      <t>ソウハイシンツウスウ</t>
    </rPh>
    <rPh sb="20" eb="22">
      <t>ニチア</t>
    </rPh>
    <rPh sb="25" eb="28">
      <t>ハイシンスウ</t>
    </rPh>
    <rPh sb="29" eb="31">
      <t>ハイシン</t>
    </rPh>
    <rPh sb="38" eb="42">
      <t>ハイシンジョウケン</t>
    </rPh>
    <rPh sb="45" eb="47">
      <t>ハイシン</t>
    </rPh>
    <rPh sb="47" eb="49">
      <t>ツウスウ</t>
    </rPh>
    <rPh sb="52" eb="54">
      <t>キニュウ</t>
    </rPh>
    <phoneticPr fontId="2"/>
  </si>
  <si>
    <r>
      <t>　</t>
    </r>
    <r>
      <rPr>
        <b/>
        <u/>
        <sz val="9"/>
        <color rgb="FFFF0000"/>
        <rFont val="Meiryo UI"/>
        <family val="3"/>
        <charset val="128"/>
      </rPr>
      <t>赤枠の箇所</t>
    </r>
    <r>
      <rPr>
        <sz val="9"/>
        <color rgb="FF000000"/>
        <rFont val="Meiryo UI"/>
        <family val="3"/>
        <charset val="128"/>
      </rPr>
      <t>をもれなくご記入ください。</t>
    </r>
    <rPh sb="1" eb="3">
      <t>アカワク</t>
    </rPh>
    <rPh sb="4" eb="6">
      <t>カショ</t>
    </rPh>
    <rPh sb="12" eb="14">
      <t>キニュウ</t>
    </rPh>
    <phoneticPr fontId="2"/>
  </si>
  <si>
    <t>①企業名：貴社名をご記入ください（法人格もご記入ください）</t>
    <rPh sb="1" eb="4">
      <t>キギョウメイ</t>
    </rPh>
    <rPh sb="5" eb="8">
      <t>キシャメイ</t>
    </rPh>
    <rPh sb="10" eb="12">
      <t>キニュウ</t>
    </rPh>
    <rPh sb="17" eb="20">
      <t>ホウジンカク</t>
    </rPh>
    <rPh sb="22" eb="24">
      <t>キニュウ</t>
    </rPh>
    <phoneticPr fontId="2"/>
  </si>
  <si>
    <t>②ご担当者：貴社ご担当者名をご記入ください。</t>
    <rPh sb="2" eb="5">
      <t>タントウシャ</t>
    </rPh>
    <rPh sb="6" eb="8">
      <t>キシャ</t>
    </rPh>
    <rPh sb="9" eb="13">
      <t>タントウシャメイ</t>
    </rPh>
    <rPh sb="15" eb="17">
      <t>キニュウ</t>
    </rPh>
    <phoneticPr fontId="2"/>
  </si>
  <si>
    <t>③スカウト種別：配信代行を依頼するサイトをお選びください。</t>
    <rPh sb="5" eb="7">
      <t>シュベツ</t>
    </rPh>
    <rPh sb="8" eb="12">
      <t>ハイシンダイコウ</t>
    </rPh>
    <rPh sb="13" eb="15">
      <t>イライ</t>
    </rPh>
    <rPh sb="22" eb="23">
      <t>エラ</t>
    </rPh>
    <phoneticPr fontId="2"/>
  </si>
  <si>
    <t>④1日当たり配信数：1日当たりの配信上限数をご記入ください。</t>
    <rPh sb="2" eb="4">
      <t>ニチア</t>
    </rPh>
    <rPh sb="6" eb="8">
      <t>ハイシン</t>
    </rPh>
    <rPh sb="8" eb="9">
      <t>スウ</t>
    </rPh>
    <rPh sb="11" eb="13">
      <t>ニチア</t>
    </rPh>
    <rPh sb="16" eb="18">
      <t>ハイシン</t>
    </rPh>
    <rPh sb="18" eb="20">
      <t>ジョウゲン</t>
    </rPh>
    <rPh sb="20" eb="21">
      <t>スウ</t>
    </rPh>
    <rPh sb="23" eb="25">
      <t>キニュウ</t>
    </rPh>
    <phoneticPr fontId="2"/>
  </si>
  <si>
    <t>土日配信可否についても、プルダウンよりご指定ください。</t>
    <rPh sb="0" eb="2">
      <t>ドニチ</t>
    </rPh>
    <rPh sb="2" eb="4">
      <t>ハイシン</t>
    </rPh>
    <rPh sb="4" eb="6">
      <t>カヒ</t>
    </rPh>
    <rPh sb="20" eb="22">
      <t>シテイ</t>
    </rPh>
    <phoneticPr fontId="2"/>
  </si>
  <si>
    <t>⑤配信開始日と終了日：配信開始希望日と終了日をご記入ください。</t>
    <rPh sb="1" eb="3">
      <t>ハイシン</t>
    </rPh>
    <rPh sb="3" eb="6">
      <t>カイシビ</t>
    </rPh>
    <rPh sb="7" eb="10">
      <t>シュウリョウビ</t>
    </rPh>
    <rPh sb="11" eb="18">
      <t>ハイシンカイシキボウビ</t>
    </rPh>
    <rPh sb="19" eb="21">
      <t>シュウリョウ</t>
    </rPh>
    <rPh sb="21" eb="22">
      <t>ニチ</t>
    </rPh>
    <rPh sb="24" eb="26">
      <t>キニュウ</t>
    </rPh>
    <phoneticPr fontId="2"/>
  </si>
  <si>
    <t>※開始日と終了日は、配信状況によって変動することがあります。</t>
    <rPh sb="1" eb="4">
      <t>カイシビ</t>
    </rPh>
    <rPh sb="5" eb="8">
      <t>シュウリョウビ</t>
    </rPh>
    <rPh sb="10" eb="14">
      <t>ハイシンジョウキョウ</t>
    </rPh>
    <rPh sb="18" eb="20">
      <t>ヘンドウ</t>
    </rPh>
    <phoneticPr fontId="2"/>
  </si>
  <si>
    <t>⑥配信条件別の1日当たり配信数</t>
    <rPh sb="1" eb="5">
      <t>ハイシンジョウケン</t>
    </rPh>
    <rPh sb="5" eb="6">
      <t>ベツ</t>
    </rPh>
    <rPh sb="8" eb="9">
      <t>ニチ</t>
    </rPh>
    <rPh sb="9" eb="10">
      <t>ア</t>
    </rPh>
    <rPh sb="12" eb="15">
      <t>ハイシンスウ</t>
    </rPh>
    <phoneticPr fontId="2"/>
  </si>
  <si>
    <t>　：複数の配信条件（検索条件）を指定する場合、条件ごとに</t>
    <rPh sb="2" eb="4">
      <t>フクスウ</t>
    </rPh>
    <rPh sb="5" eb="9">
      <t>ハイシンジョウケン</t>
    </rPh>
    <rPh sb="10" eb="14">
      <t>ケンサクジョウケン</t>
    </rPh>
    <rPh sb="16" eb="18">
      <t>シテイ</t>
    </rPh>
    <rPh sb="20" eb="22">
      <t>バアイ</t>
    </rPh>
    <rPh sb="23" eb="25">
      <t>ジョウケン</t>
    </rPh>
    <phoneticPr fontId="2"/>
  </si>
  <si>
    <t>1日当たりの配信数を指定する場合はプルダウンより「指定あり」を選択してください。</t>
    <rPh sb="25" eb="27">
      <t>シテイ</t>
    </rPh>
    <rPh sb="31" eb="33">
      <t>センタク</t>
    </rPh>
    <phoneticPr fontId="2"/>
  </si>
  <si>
    <t>⑦配信条件毎の配信通数と使用するテンプレートの指定</t>
    <rPh sb="1" eb="3">
      <t>ハイシン</t>
    </rPh>
    <rPh sb="3" eb="5">
      <t>ジョウケン</t>
    </rPh>
    <rPh sb="5" eb="6">
      <t>ゴト</t>
    </rPh>
    <rPh sb="7" eb="11">
      <t>ハイシンツウスウ</t>
    </rPh>
    <rPh sb="12" eb="14">
      <t>シヨウ</t>
    </rPh>
    <rPh sb="23" eb="25">
      <t>シテイ</t>
    </rPh>
    <phoneticPr fontId="2"/>
  </si>
  <si>
    <t>　：条件毎に使用するテンプレートNo.を選択してください。</t>
    <rPh sb="2" eb="4">
      <t>ジョウケン</t>
    </rPh>
    <rPh sb="4" eb="5">
      <t>ゴト</t>
    </rPh>
    <rPh sb="6" eb="8">
      <t>シヨウ</t>
    </rPh>
    <rPh sb="20" eb="22">
      <t>センタク</t>
    </rPh>
    <phoneticPr fontId="2"/>
  </si>
  <si>
    <t>　：⑥にて、「指定あり」を選択した場合は、各条件毎の配信数をご指定ください。</t>
    <rPh sb="7" eb="9">
      <t>シテイ</t>
    </rPh>
    <rPh sb="13" eb="15">
      <t>センタク</t>
    </rPh>
    <rPh sb="17" eb="19">
      <t>バアイ</t>
    </rPh>
    <rPh sb="21" eb="22">
      <t>カク</t>
    </rPh>
    <rPh sb="22" eb="24">
      <t>ジョウケン</t>
    </rPh>
    <rPh sb="24" eb="25">
      <t>ゴト</t>
    </rPh>
    <rPh sb="26" eb="30">
      <t>ハイシン</t>
    </rPh>
    <rPh sb="31" eb="33">
      <t>シテイ</t>
    </rPh>
    <phoneticPr fontId="2"/>
  </si>
  <si>
    <t>⑧配信スケジュール（月選択）：配信月を選択してください。</t>
    <rPh sb="1" eb="3">
      <t>ハイシン</t>
    </rPh>
    <rPh sb="10" eb="13">
      <t>ツキセンタク</t>
    </rPh>
    <rPh sb="15" eb="18">
      <t>ハイシンツキ</t>
    </rPh>
    <rPh sb="19" eb="21">
      <t>センタク</t>
    </rPh>
    <phoneticPr fontId="2"/>
  </si>
  <si>
    <t>⑨配信スケジュール（日別配信数）：日別の配信数をご記入ください。</t>
    <rPh sb="1" eb="3">
      <t>ハイシン</t>
    </rPh>
    <rPh sb="10" eb="12">
      <t>ヒベツ</t>
    </rPh>
    <rPh sb="12" eb="15">
      <t>ハイシンスウ</t>
    </rPh>
    <rPh sb="17" eb="19">
      <t>ヒベツ</t>
    </rPh>
    <rPh sb="20" eb="23">
      <t>ハイシンスウ</t>
    </rPh>
    <rPh sb="25" eb="27">
      <t>キニュウ</t>
    </rPh>
    <phoneticPr fontId="2"/>
  </si>
  <si>
    <t>　※ご記入いただいた配信通数合計が、配信総数となります。</t>
    <rPh sb="3" eb="5">
      <t>キニュウ</t>
    </rPh>
    <rPh sb="10" eb="14">
      <t>ハイシンツウスウ</t>
    </rPh>
    <rPh sb="14" eb="16">
      <t>ゴウケイ</t>
    </rPh>
    <rPh sb="18" eb="22">
      <t>ハイシンソウスウ</t>
    </rPh>
    <phoneticPr fontId="2"/>
  </si>
  <si>
    <t xml:space="preserve"> 2) 配信条件の記入</t>
    <rPh sb="4" eb="8">
      <t>ハイシンジョウケン</t>
    </rPh>
    <rPh sb="9" eb="11">
      <t>キニュウ</t>
    </rPh>
    <phoneticPr fontId="2"/>
  </si>
  <si>
    <t>　　記入個所：シート「条件1」</t>
    <rPh sb="2" eb="6">
      <t>キニュウカショ</t>
    </rPh>
    <rPh sb="11" eb="13">
      <t>ジョウケン</t>
    </rPh>
    <phoneticPr fontId="2"/>
  </si>
  <si>
    <t>登録No.1</t>
    <rPh sb="0" eb="2">
      <t>トウロク</t>
    </rPh>
    <phoneticPr fontId="2"/>
  </si>
  <si>
    <t>登録No.2</t>
    <rPh sb="0" eb="2">
      <t>トウロク</t>
    </rPh>
    <phoneticPr fontId="2"/>
  </si>
  <si>
    <t>登録No.3</t>
    <rPh sb="0" eb="2">
      <t>トウロク</t>
    </rPh>
    <phoneticPr fontId="2"/>
  </si>
  <si>
    <t>登録No.4</t>
    <rPh sb="0" eb="2">
      <t>トウロク</t>
    </rPh>
    <phoneticPr fontId="2"/>
  </si>
  <si>
    <t>登録No.5</t>
    <rPh sb="0" eb="2">
      <t>トウロク</t>
    </rPh>
    <phoneticPr fontId="2"/>
  </si>
  <si>
    <t>　　条件シートは、マイナビ企業専用画面のスカウト「発信申込」画面にて選択する項目に対応しています。</t>
    <rPh sb="2" eb="4">
      <t>ジョウケン</t>
    </rPh>
    <rPh sb="13" eb="19">
      <t>キギョウセンヨウガメン</t>
    </rPh>
    <rPh sb="25" eb="29">
      <t>ハッシンモウシコミ</t>
    </rPh>
    <rPh sb="30" eb="32">
      <t>ガメン</t>
    </rPh>
    <rPh sb="34" eb="36">
      <t>センタク</t>
    </rPh>
    <rPh sb="38" eb="40">
      <t>コウモク</t>
    </rPh>
    <rPh sb="41" eb="43">
      <t>タイオウ</t>
    </rPh>
    <phoneticPr fontId="2"/>
  </si>
  <si>
    <t>スカウト本文への学生の名前の差し込み表示</t>
    <rPh sb="4" eb="6">
      <t>ホンブン</t>
    </rPh>
    <rPh sb="8" eb="10">
      <t>ガクセイ</t>
    </rPh>
    <rPh sb="11" eb="13">
      <t>ナマエ</t>
    </rPh>
    <rPh sb="14" eb="15">
      <t>サ</t>
    </rPh>
    <rPh sb="16" eb="17">
      <t>コ</t>
    </rPh>
    <rPh sb="18" eb="20">
      <t>ヒョウジ</t>
    </rPh>
    <phoneticPr fontId="2"/>
  </si>
  <si>
    <t>学生の名前を差し込み表示する</t>
    <rPh sb="0" eb="2">
      <t>ガクセイ</t>
    </rPh>
    <rPh sb="3" eb="5">
      <t>ナマエ</t>
    </rPh>
    <rPh sb="6" eb="7">
      <t>サ</t>
    </rPh>
    <rPh sb="8" eb="9">
      <t>コ</t>
    </rPh>
    <rPh sb="10" eb="12">
      <t>ヒョウジ</t>
    </rPh>
    <phoneticPr fontId="2"/>
  </si>
  <si>
    <t>⇒</t>
    <phoneticPr fontId="2"/>
  </si>
  <si>
    <t>ヘッダーエリアは、シート「基本情報」より転載されますので、編集不要です。</t>
    <rPh sb="13" eb="17">
      <t>キホンジョウホウ</t>
    </rPh>
    <rPh sb="20" eb="22">
      <t>テンサイ</t>
    </rPh>
    <rPh sb="29" eb="31">
      <t>ヘンシュウ</t>
    </rPh>
    <rPh sb="31" eb="33">
      <t>フヨウ</t>
    </rPh>
    <phoneticPr fontId="2"/>
  </si>
  <si>
    <t>　2)-①. 基本条件設定</t>
    <rPh sb="7" eb="9">
      <t>キホン</t>
    </rPh>
    <rPh sb="9" eb="11">
      <t>ジョウケン</t>
    </rPh>
    <rPh sb="11" eb="13">
      <t>セッテイ</t>
    </rPh>
    <phoneticPr fontId="2"/>
  </si>
  <si>
    <t>　　各選択項目で、「何も選択しない」は、「全選択」となります。</t>
    <rPh sb="2" eb="7">
      <t>カクセンタクコウモク</t>
    </rPh>
    <rPh sb="10" eb="11">
      <t>ナニ</t>
    </rPh>
    <rPh sb="12" eb="14">
      <t>センタク</t>
    </rPh>
    <rPh sb="21" eb="24">
      <t>ゼンセンタク</t>
    </rPh>
    <phoneticPr fontId="2"/>
  </si>
  <si>
    <t>　2)-②. 詳細検索条件の設定</t>
    <rPh sb="7" eb="9">
      <t>ショウサイ</t>
    </rPh>
    <rPh sb="9" eb="11">
      <t>ケンサク</t>
    </rPh>
    <rPh sb="11" eb="13">
      <t>ジョウケン</t>
    </rPh>
    <rPh sb="14" eb="16">
      <t>セッテイ</t>
    </rPh>
    <phoneticPr fontId="2"/>
  </si>
  <si>
    <t>　2)-③. スカウト配信時のチェック項目</t>
    <rPh sb="11" eb="14">
      <t>ハイシンジ</t>
    </rPh>
    <rPh sb="19" eb="21">
      <t>コウモク</t>
    </rPh>
    <phoneticPr fontId="2"/>
  </si>
  <si>
    <t>添付オプションは、スカウト受領後の学生の、次のアクションへ誘導する重要なポイントです。</t>
    <rPh sb="0" eb="2">
      <t>テンプ</t>
    </rPh>
    <rPh sb="13" eb="16">
      <t>ジュリョウゴ</t>
    </rPh>
    <rPh sb="17" eb="19">
      <t>ガクセイ</t>
    </rPh>
    <rPh sb="21" eb="22">
      <t>ツギ</t>
    </rPh>
    <rPh sb="29" eb="31">
      <t>ユウドウ</t>
    </rPh>
    <rPh sb="33" eb="35">
      <t>ジュウヨウ</t>
    </rPh>
    <phoneticPr fontId="2"/>
  </si>
  <si>
    <t>もれなくご指定されることを強くお勧めします。</t>
    <rPh sb="5" eb="7">
      <t>シテイ</t>
    </rPh>
    <rPh sb="13" eb="14">
      <t>ツヨ</t>
    </rPh>
    <rPh sb="16" eb="17">
      <t>スス</t>
    </rPh>
    <phoneticPr fontId="2"/>
  </si>
  <si>
    <t>スカウト本文の冒頭に、学生の名前を引用します。</t>
    <rPh sb="4" eb="6">
      <t>ホンブン</t>
    </rPh>
    <rPh sb="7" eb="9">
      <t>ボウトウ</t>
    </rPh>
    <rPh sb="11" eb="13">
      <t>ガクセイ</t>
    </rPh>
    <rPh sb="14" eb="16">
      <t>ナマエ</t>
    </rPh>
    <rPh sb="17" eb="19">
      <t>インヨウ</t>
    </rPh>
    <phoneticPr fontId="2"/>
  </si>
  <si>
    <t>　マイナビに登録されている名前がそのまま差し込まれます。</t>
    <rPh sb="6" eb="8">
      <t>トウロク</t>
    </rPh>
    <rPh sb="13" eb="15">
      <t>ナマエ</t>
    </rPh>
    <rPh sb="20" eb="21">
      <t>サ</t>
    </rPh>
    <rPh sb="22" eb="23">
      <t>コ</t>
    </rPh>
    <phoneticPr fontId="2"/>
  </si>
  <si>
    <t>1-②. スカウトテンプレートの保存</t>
    <rPh sb="16" eb="18">
      <t>ホゾン</t>
    </rPh>
    <phoneticPr fontId="2"/>
  </si>
  <si>
    <t>「企業専用画面」&gt;&gt;「スカウト」&gt;&gt;「テンプレートの保存」より、事前にスカウトのテンプレートをご登録ください。</t>
    <rPh sb="1" eb="7">
      <t>キギョウセンヨウガメン</t>
    </rPh>
    <rPh sb="26" eb="28">
      <t>ホゾン</t>
    </rPh>
    <rPh sb="32" eb="34">
      <t>ジゼン</t>
    </rPh>
    <rPh sb="48" eb="50">
      <t>トウロク</t>
    </rPh>
    <phoneticPr fontId="2"/>
  </si>
  <si>
    <t>以下の手順に沿って、配信条件指示書にご記入ください。配信条件指示書の記入内容に従い、当社にてスカウト配信を代行いたします。</t>
    <rPh sb="0" eb="2">
      <t>イカ</t>
    </rPh>
    <rPh sb="3" eb="5">
      <t>テジュン</t>
    </rPh>
    <rPh sb="6" eb="7">
      <t>ソ</t>
    </rPh>
    <rPh sb="10" eb="14">
      <t>ハイシンジョウケン</t>
    </rPh>
    <rPh sb="14" eb="17">
      <t>シジショ</t>
    </rPh>
    <rPh sb="19" eb="21">
      <t>キニュウ</t>
    </rPh>
    <phoneticPr fontId="2"/>
  </si>
  <si>
    <r>
      <t>条件シートは、条件8までございます。条件9以降を設定される場合は、</t>
    </r>
    <r>
      <rPr>
        <b/>
        <u/>
        <sz val="9"/>
        <color rgb="FFFF0000"/>
        <rFont val="Meiryo UI"/>
        <family val="3"/>
        <charset val="128"/>
      </rPr>
      <t>条件シートを適宜コピー</t>
    </r>
    <r>
      <rPr>
        <sz val="9"/>
        <color rgb="FF000000"/>
        <rFont val="Meiryo UI"/>
        <family val="3"/>
        <charset val="128"/>
      </rPr>
      <t>してお使いください。</t>
    </r>
    <rPh sb="0" eb="2">
      <t>ジョウケン</t>
    </rPh>
    <rPh sb="7" eb="9">
      <t>ジョウケン</t>
    </rPh>
    <rPh sb="18" eb="20">
      <t>ジョウケン</t>
    </rPh>
    <rPh sb="21" eb="23">
      <t>イコウ</t>
    </rPh>
    <rPh sb="24" eb="26">
      <t>セッテイ</t>
    </rPh>
    <rPh sb="29" eb="31">
      <t>バアイ</t>
    </rPh>
    <rPh sb="33" eb="35">
      <t>ジョウケン</t>
    </rPh>
    <rPh sb="39" eb="41">
      <t>テキギ</t>
    </rPh>
    <rPh sb="47" eb="48">
      <t>ツカ</t>
    </rPh>
    <phoneticPr fontId="2"/>
  </si>
  <si>
    <r>
      <t>その際、</t>
    </r>
    <r>
      <rPr>
        <b/>
        <u/>
        <sz val="9"/>
        <color rgb="FFFF0000"/>
        <rFont val="Meiryo UI"/>
        <family val="3"/>
        <charset val="128"/>
      </rPr>
      <t>必ずシート名を「条件〇（←数字）」としてください。</t>
    </r>
    <rPh sb="2" eb="3">
      <t>サイ</t>
    </rPh>
    <rPh sb="4" eb="5">
      <t>カナラ</t>
    </rPh>
    <rPh sb="9" eb="10">
      <t>メイ</t>
    </rPh>
    <rPh sb="12" eb="14">
      <t>ジョウケン</t>
    </rPh>
    <rPh sb="17" eb="19">
      <t>スウジ</t>
    </rPh>
    <phoneticPr fontId="2"/>
  </si>
  <si>
    <t>⑩企業IDの発行：スカウト配信代行用のアカウントを、別途作成してください（下図参照）</t>
    <rPh sb="1" eb="3">
      <t>キギョウ</t>
    </rPh>
    <rPh sb="6" eb="8">
      <t>ハッコウ</t>
    </rPh>
    <rPh sb="13" eb="15">
      <t>ハイシン</t>
    </rPh>
    <rPh sb="15" eb="17">
      <t>ダイコウ</t>
    </rPh>
    <rPh sb="17" eb="18">
      <t>ヨウ</t>
    </rPh>
    <rPh sb="26" eb="28">
      <t>ベット</t>
    </rPh>
    <rPh sb="28" eb="30">
      <t>サクセイ</t>
    </rPh>
    <rPh sb="37" eb="39">
      <t>シタズ</t>
    </rPh>
    <rPh sb="39" eb="41">
      <t>サンショウ</t>
    </rPh>
    <phoneticPr fontId="2"/>
  </si>
  <si>
    <t>※採用担当者ID：kake</t>
    <rPh sb="1" eb="3">
      <t>サイヨウ</t>
    </rPh>
    <rPh sb="3" eb="6">
      <t>タントウシャ</t>
    </rPh>
    <phoneticPr fontId="2"/>
  </si>
  <si>
    <t>※氏名・部署名：カケハシスカウト配信用</t>
    <rPh sb="1" eb="3">
      <t>シメイ</t>
    </rPh>
    <rPh sb="4" eb="7">
      <t>ブショメイ</t>
    </rPh>
    <rPh sb="16" eb="19">
      <t>ハイシンヨウ</t>
    </rPh>
    <phoneticPr fontId="2"/>
  </si>
  <si>
    <t>※パスワード：Kakehashi1</t>
    <phoneticPr fontId="2"/>
  </si>
  <si>
    <t>TRAY配信代行サービスにおいては、平日のみの配信とさせていただきます（土・日・祝は配信不可）</t>
    <rPh sb="4" eb="6">
      <t>ハイシン</t>
    </rPh>
    <rPh sb="6" eb="8">
      <t>ダイコウ</t>
    </rPh>
    <rPh sb="18" eb="20">
      <t>ヘイジツ</t>
    </rPh>
    <rPh sb="23" eb="25">
      <t>ハイシン</t>
    </rPh>
    <rPh sb="36" eb="37">
      <t>ド</t>
    </rPh>
    <rPh sb="38" eb="39">
      <t>ニチ</t>
    </rPh>
    <rPh sb="40" eb="41">
      <t>シュク</t>
    </rPh>
    <rPh sb="42" eb="44">
      <t>ハイシン</t>
    </rPh>
    <rPh sb="44" eb="46">
      <t>フカ</t>
    </rPh>
    <phoneticPr fontId="2"/>
  </si>
  <si>
    <t>★条件を追加するとき★</t>
    <rPh sb="1" eb="3">
      <t>ジョウケン</t>
    </rPh>
    <rPh sb="4" eb="6">
      <t>ツイカ</t>
    </rPh>
    <phoneticPr fontId="2"/>
  </si>
  <si>
    <t>配信条件を複数指定する場合は、「条件1」シートをコピーし、シート名を「条件●」（●は2~20の半角数字）に修正してください。</t>
    <rPh sb="0" eb="4">
      <t>ハイシンジョウケン</t>
    </rPh>
    <rPh sb="5" eb="7">
      <t>フクスウ</t>
    </rPh>
    <rPh sb="7" eb="9">
      <t>シテイ</t>
    </rPh>
    <rPh sb="11" eb="13">
      <t>バアイ</t>
    </rPh>
    <rPh sb="16" eb="18">
      <t>ジョウケン</t>
    </rPh>
    <rPh sb="32" eb="33">
      <t>メイ</t>
    </rPh>
    <rPh sb="35" eb="37">
      <t>ジョウケン</t>
    </rPh>
    <rPh sb="47" eb="49">
      <t>ハンカク</t>
    </rPh>
    <rPh sb="49" eb="51">
      <t>スウジ</t>
    </rPh>
    <rPh sb="53" eb="55">
      <t>シュウセイ</t>
    </rPh>
    <phoneticPr fontId="2"/>
  </si>
  <si>
    <t>①「条件1」シートのシート名を右クリック、</t>
    <rPh sb="2" eb="4">
      <t>ジョウケン</t>
    </rPh>
    <rPh sb="13" eb="14">
      <t>メイ</t>
    </rPh>
    <rPh sb="15" eb="16">
      <t>ミギ</t>
    </rPh>
    <phoneticPr fontId="2"/>
  </si>
  <si>
    <t>　「移動またはコピー」を選択</t>
    <rPh sb="2" eb="4">
      <t>イドウ</t>
    </rPh>
    <rPh sb="12" eb="14">
      <t>センタク</t>
    </rPh>
    <phoneticPr fontId="2"/>
  </si>
  <si>
    <t>　②「末尾へ移動」、「コピーを作成する」にチェックを入れて</t>
    <rPh sb="3" eb="5">
      <t>マツビ</t>
    </rPh>
    <rPh sb="6" eb="8">
      <t>イドウ</t>
    </rPh>
    <rPh sb="15" eb="17">
      <t>サクセイ</t>
    </rPh>
    <rPh sb="26" eb="27">
      <t>イ</t>
    </rPh>
    <phoneticPr fontId="2"/>
  </si>
  <si>
    <t>　　OKボタンを押す</t>
    <rPh sb="8" eb="9">
      <t>オ</t>
    </rPh>
    <phoneticPr fontId="2"/>
  </si>
  <si>
    <t>③新しくコピーされたシート名を右クリック、「名前の変更」を選択</t>
    <rPh sb="1" eb="2">
      <t>アタラ</t>
    </rPh>
    <rPh sb="13" eb="14">
      <t>メイ</t>
    </rPh>
    <rPh sb="15" eb="16">
      <t>ミギ</t>
    </rPh>
    <rPh sb="22" eb="24">
      <t>ナマエ</t>
    </rPh>
    <rPh sb="25" eb="27">
      <t>ヘンコウ</t>
    </rPh>
    <rPh sb="29" eb="31">
      <t>センタク</t>
    </rPh>
    <phoneticPr fontId="2"/>
  </si>
  <si>
    <t>④変更されたシート名が、左上黒枠内に表示される</t>
    <rPh sb="1" eb="3">
      <t>ヘンコウ</t>
    </rPh>
    <rPh sb="9" eb="10">
      <t>メイ</t>
    </rPh>
    <rPh sb="12" eb="14">
      <t>ヒダリウエ</t>
    </rPh>
    <rPh sb="14" eb="15">
      <t>クロ</t>
    </rPh>
    <rPh sb="15" eb="16">
      <t>ワク</t>
    </rPh>
    <rPh sb="16" eb="17">
      <t>ナイ</t>
    </rPh>
    <rPh sb="18" eb="20">
      <t>ヒョウジ</t>
    </rPh>
    <phoneticPr fontId="2"/>
  </si>
  <si>
    <t>③「基本情報」シートのC列27行目からC列46行目までの「条件1」「条件2」…と、</t>
    <rPh sb="2" eb="4">
      <t>キホン</t>
    </rPh>
    <rPh sb="4" eb="6">
      <t>ジョウホウ</t>
    </rPh>
    <rPh sb="12" eb="13">
      <t>レツ</t>
    </rPh>
    <rPh sb="15" eb="16">
      <t>ギョウ</t>
    </rPh>
    <rPh sb="16" eb="17">
      <t>メ</t>
    </rPh>
    <rPh sb="20" eb="21">
      <t>レツ</t>
    </rPh>
    <rPh sb="23" eb="25">
      <t>ギョウメ</t>
    </rPh>
    <rPh sb="29" eb="31">
      <t>ジョウケン</t>
    </rPh>
    <rPh sb="34" eb="36">
      <t>ジョウケン</t>
    </rPh>
    <phoneticPr fontId="2"/>
  </si>
  <si>
    <t>シート名が連動しています。</t>
    <phoneticPr fontId="2"/>
  </si>
  <si>
    <t>※このエリアは、シート名に基づき、基本情報シートより転載されます。</t>
    <rPh sb="11" eb="12">
      <t>メイ</t>
    </rPh>
    <rPh sb="13" eb="14">
      <t>モト</t>
    </rPh>
    <rPh sb="17" eb="21">
      <t>キホンジョウホウ</t>
    </rPh>
    <rPh sb="26" eb="28">
      <t>テンサイ</t>
    </rPh>
    <phoneticPr fontId="2"/>
  </si>
  <si>
    <t>★条件シート追加時の注意点★</t>
    <rPh sb="1" eb="3">
      <t>ジョウケン</t>
    </rPh>
    <rPh sb="6" eb="9">
      <t>ツイカジ</t>
    </rPh>
    <rPh sb="10" eb="13">
      <t>チュウイテン</t>
    </rPh>
    <phoneticPr fontId="2"/>
  </si>
  <si>
    <r>
      <t>①条件シートの</t>
    </r>
    <r>
      <rPr>
        <b/>
        <u/>
        <sz val="9"/>
        <color rgb="FFFF0000"/>
        <rFont val="Meiryo UI"/>
        <family val="3"/>
        <charset val="128"/>
      </rPr>
      <t>追加上限数は「20」</t>
    </r>
    <r>
      <rPr>
        <sz val="9"/>
        <color rgb="FF000000"/>
        <rFont val="Meiryo UI"/>
        <family val="3"/>
        <charset val="128"/>
      </rPr>
      <t>までとしてください。（＝条件20まで）</t>
    </r>
    <rPh sb="1" eb="3">
      <t>ジョウケン</t>
    </rPh>
    <rPh sb="7" eb="9">
      <t>ツイカ</t>
    </rPh>
    <rPh sb="9" eb="12">
      <t>ジョウゲンスウ</t>
    </rPh>
    <rPh sb="29" eb="31">
      <t>ジョウケン</t>
    </rPh>
    <phoneticPr fontId="2"/>
  </si>
  <si>
    <r>
      <t>②追加したシート名は、必ず</t>
    </r>
    <r>
      <rPr>
        <b/>
        <u/>
        <sz val="9"/>
        <color rgb="FFFF0000"/>
        <rFont val="Meiryo UI"/>
        <family val="3"/>
        <charset val="128"/>
      </rPr>
      <t>「条件●（●は半角数字）」</t>
    </r>
    <r>
      <rPr>
        <sz val="9"/>
        <color rgb="FF000000"/>
        <rFont val="Meiryo UI"/>
        <family val="3"/>
        <charset val="128"/>
      </rPr>
      <t>としてください。</t>
    </r>
    <rPh sb="1" eb="3">
      <t>ツイカ</t>
    </rPh>
    <rPh sb="8" eb="9">
      <t>メイ</t>
    </rPh>
    <rPh sb="11" eb="12">
      <t>カナラ</t>
    </rPh>
    <rPh sb="14" eb="16">
      <t>ジョウケン</t>
    </rPh>
    <rPh sb="20" eb="22">
      <t>ハンカク</t>
    </rPh>
    <rPh sb="22" eb="24">
      <t>スウジ</t>
    </rPh>
    <phoneticPr fontId="2"/>
  </si>
  <si>
    <r>
      <t>　</t>
    </r>
    <r>
      <rPr>
        <b/>
        <u/>
        <sz val="9"/>
        <color rgb="FF000000"/>
        <rFont val="Meiryo UI"/>
        <family val="3"/>
        <charset val="128"/>
      </rPr>
      <t>シート名を「条件●（●は半角数字）」と異なる名前にすると</t>
    </r>
    <rPh sb="4" eb="5">
      <t>メイ</t>
    </rPh>
    <rPh sb="7" eb="9">
      <t>ジョウケン</t>
    </rPh>
    <rPh sb="13" eb="17">
      <t>ハンカクスウジ</t>
    </rPh>
    <rPh sb="20" eb="21">
      <t>コト</t>
    </rPh>
    <rPh sb="23" eb="25">
      <t>ナマエ</t>
    </rPh>
    <phoneticPr fontId="2"/>
  </si>
  <si>
    <r>
      <t>　基本情報シート記載の情報が</t>
    </r>
    <r>
      <rPr>
        <b/>
        <u/>
        <sz val="9"/>
        <color rgb="FFFF0000"/>
        <rFont val="Meiryo UI"/>
        <family val="3"/>
        <charset val="128"/>
      </rPr>
      <t>条件シートに適切に表示されなくなります。</t>
    </r>
    <rPh sb="14" eb="16">
      <t>ジョウケン</t>
    </rPh>
    <rPh sb="20" eb="22">
      <t>テキセツ</t>
    </rPh>
    <rPh sb="23" eb="25">
      <t>ヒョウジ</t>
    </rPh>
    <phoneticPr fontId="2"/>
  </si>
  <si>
    <t>必ず、シート名を「条件2」などのように、適切な番号を振って修正してください。</t>
    <rPh sb="0" eb="1">
      <t>カナラ</t>
    </rPh>
    <rPh sb="6" eb="7">
      <t>メイ</t>
    </rPh>
    <rPh sb="9" eb="11">
      <t>ジョウケン</t>
    </rPh>
    <rPh sb="20" eb="22">
      <t>テキセツ</t>
    </rPh>
    <rPh sb="23" eb="25">
      <t>バンゴウ</t>
    </rPh>
    <rPh sb="26" eb="27">
      <t>フ</t>
    </rPh>
    <rPh sb="29" eb="31">
      <t>シュウセイ</t>
    </rPh>
    <phoneticPr fontId="2"/>
  </si>
  <si>
    <t>「TRAY」マイナビスカウト配信条件指示書の取り扱い説明書</t>
    <rPh sb="14" eb="16">
      <t>ハイシン</t>
    </rPh>
    <rPh sb="16" eb="18">
      <t>ジョウケン</t>
    </rPh>
    <rPh sb="18" eb="21">
      <t>シジショ</t>
    </rPh>
    <rPh sb="22" eb="23">
      <t>ト</t>
    </rPh>
    <rPh sb="24" eb="25">
      <t>アツカ</t>
    </rPh>
    <rPh sb="26" eb="29">
      <t>セツメイショ</t>
    </rPh>
    <phoneticPr fontId="2"/>
  </si>
  <si>
    <t>【目次】</t>
    <rPh sb="1" eb="3">
      <t>モクジ</t>
    </rPh>
    <phoneticPr fontId="2"/>
  </si>
  <si>
    <t>営業担当</t>
    <rPh sb="0" eb="4">
      <t>エイギョウタントウ</t>
    </rPh>
    <phoneticPr fontId="2"/>
  </si>
  <si>
    <t>配信条件</t>
    <rPh sb="0" eb="4">
      <t>ハイシンジョウケン</t>
    </rPh>
    <phoneticPr fontId="2"/>
  </si>
  <si>
    <t>配信開始日</t>
    <phoneticPr fontId="2"/>
  </si>
  <si>
    <t>テンプレ</t>
    <phoneticPr fontId="2"/>
  </si>
  <si>
    <t>指定なし</t>
  </si>
  <si>
    <t>2024年春</t>
    <rPh sb="4" eb="5">
      <t>ネン</t>
    </rPh>
    <rPh sb="5" eb="6">
      <t>ハル</t>
    </rPh>
    <phoneticPr fontId="2"/>
  </si>
  <si>
    <t>2024年秋</t>
    <rPh sb="4" eb="5">
      <t>ネン</t>
    </rPh>
    <rPh sb="5" eb="6">
      <t>アキ</t>
    </rPh>
    <phoneticPr fontId="2"/>
  </si>
  <si>
    <t>2025年春</t>
    <rPh sb="4" eb="5">
      <t>ネン</t>
    </rPh>
    <rPh sb="5" eb="6">
      <t>ハル</t>
    </rPh>
    <phoneticPr fontId="2"/>
  </si>
  <si>
    <t>2025年秋</t>
    <rPh sb="4" eb="5">
      <t>ネン</t>
    </rPh>
    <rPh sb="5" eb="6">
      <t>アキ</t>
    </rPh>
    <phoneticPr fontId="2"/>
  </si>
  <si>
    <t>2026年春</t>
    <rPh sb="4" eb="5">
      <t>ネン</t>
    </rPh>
    <rPh sb="5" eb="6">
      <t>ハル</t>
    </rPh>
    <phoneticPr fontId="2"/>
  </si>
  <si>
    <t>2026年秋</t>
    <rPh sb="4" eb="5">
      <t>ネン</t>
    </rPh>
    <rPh sb="5" eb="6">
      <t>アキ</t>
    </rPh>
    <phoneticPr fontId="2"/>
  </si>
  <si>
    <t>インターンシップエントリーはこちら</t>
    <phoneticPr fontId="2"/>
  </si>
  <si>
    <t>条件21</t>
    <rPh sb="0" eb="2">
      <t>ジョウケン</t>
    </rPh>
    <phoneticPr fontId="2"/>
  </si>
  <si>
    <t>条件22</t>
    <rPh sb="0" eb="2">
      <t>ジョウケン</t>
    </rPh>
    <phoneticPr fontId="2"/>
  </si>
  <si>
    <t>条件23</t>
    <rPh sb="0" eb="2">
      <t>ジョウケン</t>
    </rPh>
    <phoneticPr fontId="2"/>
  </si>
  <si>
    <t>申し送り</t>
    <rPh sb="0" eb="1">
      <t>モウ</t>
    </rPh>
    <rPh sb="2" eb="3">
      <t>オク</t>
    </rPh>
    <phoneticPr fontId="2"/>
  </si>
  <si>
    <t>志望職種</t>
    <rPh sb="0" eb="4">
      <t>シボウショクシュ</t>
    </rPh>
    <phoneticPr fontId="2"/>
  </si>
  <si>
    <t xml:space="preserve">営業推進・販売促進  </t>
    <phoneticPr fontId="2"/>
  </si>
  <si>
    <t>客室乗務員・バーサー</t>
    <rPh sb="0" eb="5">
      <t>キャクシツジョウムイン</t>
    </rPh>
    <phoneticPr fontId="32"/>
  </si>
  <si>
    <t>アナウンサー</t>
    <phoneticPr fontId="32"/>
  </si>
  <si>
    <t>看護師</t>
    <rPh sb="0" eb="3">
      <t>カンゴシ</t>
    </rPh>
    <phoneticPr fontId="32"/>
  </si>
  <si>
    <t>為替ディーラー・トレーダー</t>
    <rPh sb="0" eb="2">
      <t>カワセ</t>
    </rPh>
    <phoneticPr fontId="32"/>
  </si>
  <si>
    <t>ITコンサルタント</t>
    <phoneticPr fontId="32"/>
  </si>
  <si>
    <t>経理・財務・会計</t>
    <rPh sb="0" eb="2">
      <t>ケイリ</t>
    </rPh>
    <rPh sb="3" eb="5">
      <t>ザイム</t>
    </rPh>
    <rPh sb="6" eb="8">
      <t>カイケイ</t>
    </rPh>
    <phoneticPr fontId="2"/>
  </si>
  <si>
    <t xml:space="preserve">基礎研究  </t>
    <phoneticPr fontId="2"/>
  </si>
  <si>
    <t>グランドスタッフ</t>
    <phoneticPr fontId="32"/>
  </si>
  <si>
    <t>インテリアコーディネーター</t>
  </si>
  <si>
    <t>救急救命士</t>
    <rPh sb="0" eb="5">
      <t>キュウキュウキュウメイシ</t>
    </rPh>
    <phoneticPr fontId="32"/>
  </si>
  <si>
    <t>融資・資産運用マネージャー</t>
    <rPh sb="0" eb="2">
      <t>ユウシ</t>
    </rPh>
    <rPh sb="3" eb="7">
      <t>シサンウンヨウ</t>
    </rPh>
    <phoneticPr fontId="32"/>
  </si>
  <si>
    <t>データサイエンティスト</t>
    <phoneticPr fontId="32"/>
  </si>
  <si>
    <t>法務・特許・審査</t>
    <rPh sb="0" eb="2">
      <t>ホウム</t>
    </rPh>
    <rPh sb="3" eb="5">
      <t>トッキョ</t>
    </rPh>
    <rPh sb="6" eb="8">
      <t>シンサ</t>
    </rPh>
    <phoneticPr fontId="2"/>
  </si>
  <si>
    <t>応用研究・技術開発</t>
    <phoneticPr fontId="2"/>
  </si>
  <si>
    <t>ドライバー</t>
    <phoneticPr fontId="32"/>
  </si>
  <si>
    <t>通訳・翻訳</t>
    <rPh sb="0" eb="2">
      <t>ツウヤク</t>
    </rPh>
    <rPh sb="3" eb="5">
      <t>ホンヤク</t>
    </rPh>
    <phoneticPr fontId="32"/>
  </si>
  <si>
    <t>理学療法士</t>
    <rPh sb="0" eb="5">
      <t>リガクリョウホウシ</t>
    </rPh>
    <phoneticPr fontId="32"/>
  </si>
  <si>
    <t>証券アナリスト</t>
    <rPh sb="0" eb="2">
      <t>ショウケン</t>
    </rPh>
    <phoneticPr fontId="32"/>
  </si>
  <si>
    <t>プログラマー</t>
    <phoneticPr fontId="32"/>
  </si>
  <si>
    <t>貿易事務・海外事務</t>
    <rPh sb="0" eb="4">
      <t>ボウエキジム</t>
    </rPh>
    <rPh sb="5" eb="9">
      <t>カイガイジム</t>
    </rPh>
    <phoneticPr fontId="2"/>
  </si>
  <si>
    <t>生産・製造技術</t>
    <phoneticPr fontId="2"/>
  </si>
  <si>
    <t>タクシー・バス運転手</t>
    <rPh sb="7" eb="10">
      <t>ウンテンシュ</t>
    </rPh>
    <phoneticPr fontId="32"/>
  </si>
  <si>
    <t>カラーリスト</t>
  </si>
  <si>
    <t>作業療法士</t>
    <rPh sb="0" eb="5">
      <t>サギョウリョウホウシ</t>
    </rPh>
    <phoneticPr fontId="32"/>
  </si>
  <si>
    <t>アクチュアリー</t>
    <phoneticPr fontId="32"/>
  </si>
  <si>
    <t>ネットワークエンジニア</t>
    <phoneticPr fontId="32"/>
  </si>
  <si>
    <t>物流・在庫管理</t>
    <rPh sb="0" eb="2">
      <t>ブツリュウ</t>
    </rPh>
    <rPh sb="3" eb="7">
      <t>ザイコカンリ</t>
    </rPh>
    <phoneticPr fontId="2"/>
  </si>
  <si>
    <t xml:space="preserve">機械・電子機器設計  </t>
    <phoneticPr fontId="2"/>
  </si>
  <si>
    <t>美容部員</t>
    <rPh sb="0" eb="4">
      <t>ビヨウブイン</t>
    </rPh>
    <phoneticPr fontId="32"/>
  </si>
  <si>
    <t>ブライダルコーディネーター</t>
  </si>
  <si>
    <t>言語療法士</t>
    <rPh sb="0" eb="2">
      <t>ゲンゴ</t>
    </rPh>
    <rPh sb="2" eb="5">
      <t>リョウホウシ</t>
    </rPh>
    <phoneticPr fontId="32"/>
  </si>
  <si>
    <t>システム保守運用</t>
    <rPh sb="4" eb="6">
      <t>ホシュ</t>
    </rPh>
    <rPh sb="6" eb="8">
      <t>ウンヨウ</t>
    </rPh>
    <phoneticPr fontId="32"/>
  </si>
  <si>
    <t>秘書・受付</t>
    <rPh sb="0" eb="2">
      <t>ヒショ</t>
    </rPh>
    <rPh sb="3" eb="5">
      <t>ウケツケ</t>
    </rPh>
    <phoneticPr fontId="2"/>
  </si>
  <si>
    <t xml:space="preserve">品質・生産管理・メンテナンス  </t>
    <phoneticPr fontId="2"/>
  </si>
  <si>
    <t>店舗開発</t>
    <rPh sb="0" eb="4">
      <t>テンポカイハツ</t>
    </rPh>
    <phoneticPr fontId="32"/>
  </si>
  <si>
    <t>葬祭プランナー</t>
    <rPh sb="0" eb="2">
      <t>ソウサイ</t>
    </rPh>
    <phoneticPr fontId="32"/>
  </si>
  <si>
    <t>視能訓練士</t>
    <rPh sb="0" eb="5">
      <t>シノウクンレンシ</t>
    </rPh>
    <phoneticPr fontId="32"/>
  </si>
  <si>
    <t>編集・制作</t>
    <rPh sb="0" eb="2">
      <t>ヘンシュウ</t>
    </rPh>
    <rPh sb="3" eb="5">
      <t>セイサク</t>
    </rPh>
    <phoneticPr fontId="32"/>
  </si>
  <si>
    <t>システムコンサルタント</t>
    <phoneticPr fontId="32"/>
  </si>
  <si>
    <t>一般事務・営業事務・アシスタント</t>
    <rPh sb="0" eb="4">
      <t>イッパンジム</t>
    </rPh>
    <rPh sb="5" eb="9">
      <t>エイギョウジム</t>
    </rPh>
    <phoneticPr fontId="2"/>
  </si>
  <si>
    <t>整備士</t>
    <phoneticPr fontId="2"/>
  </si>
  <si>
    <t>MR(医薬情報担当者)</t>
    <rPh sb="3" eb="7">
      <t>イヤクジョウホウ</t>
    </rPh>
    <rPh sb="7" eb="10">
      <t>タントウシャ</t>
    </rPh>
    <phoneticPr fontId="32"/>
  </si>
  <si>
    <t>飼育員(ブリーダー・トリマー等)</t>
    <rPh sb="0" eb="3">
      <t>シイクイン</t>
    </rPh>
    <rPh sb="14" eb="15">
      <t>ナド</t>
    </rPh>
    <phoneticPr fontId="32"/>
  </si>
  <si>
    <t>臨床工学技士</t>
    <rPh sb="0" eb="6">
      <t>リンショウコウガクギシ</t>
    </rPh>
    <phoneticPr fontId="32"/>
  </si>
  <si>
    <t>記者・ライター</t>
    <rPh sb="0" eb="2">
      <t>キシャ</t>
    </rPh>
    <phoneticPr fontId="32"/>
  </si>
  <si>
    <t>カスタマーエンジニア</t>
    <phoneticPr fontId="32"/>
  </si>
  <si>
    <t>医療事務</t>
    <rPh sb="0" eb="4">
      <t>イリョウジム</t>
    </rPh>
    <phoneticPr fontId="2"/>
  </si>
  <si>
    <t xml:space="preserve">航空整備・グランドハンドリング </t>
    <phoneticPr fontId="2"/>
  </si>
  <si>
    <t>経営コンサルタント</t>
    <rPh sb="0" eb="2">
      <t>ケイエイ</t>
    </rPh>
    <phoneticPr fontId="32"/>
  </si>
  <si>
    <t>税理士・公認会計士</t>
    <rPh sb="0" eb="3">
      <t>ゼイリシ</t>
    </rPh>
    <rPh sb="4" eb="9">
      <t>コウニンカイケイシ</t>
    </rPh>
    <phoneticPr fontId="32"/>
  </si>
  <si>
    <t>歯科衛生士</t>
    <rPh sb="0" eb="5">
      <t>シカエイセイシ</t>
    </rPh>
    <phoneticPr fontId="32"/>
  </si>
  <si>
    <t>ゲームクリエイター</t>
    <phoneticPr fontId="32"/>
  </si>
  <si>
    <t>システムエンジニア</t>
    <phoneticPr fontId="32"/>
  </si>
  <si>
    <t>宣伝・広報</t>
    <rPh sb="0" eb="2">
      <t>センデン</t>
    </rPh>
    <rPh sb="3" eb="5">
      <t>コウホウ</t>
    </rPh>
    <phoneticPr fontId="2"/>
  </si>
  <si>
    <t>建築／建築設備</t>
    <phoneticPr fontId="2"/>
  </si>
  <si>
    <t>専門コンサルタント</t>
    <rPh sb="0" eb="2">
      <t>センモン</t>
    </rPh>
    <phoneticPr fontId="32"/>
  </si>
  <si>
    <t>OAインストラクター</t>
  </si>
  <si>
    <t>臨床検査技士</t>
    <rPh sb="0" eb="2">
      <t>リンショウ</t>
    </rPh>
    <rPh sb="2" eb="4">
      <t>ケンサ</t>
    </rPh>
    <rPh sb="4" eb="6">
      <t>ギシ</t>
    </rPh>
    <phoneticPr fontId="32"/>
  </si>
  <si>
    <t>ファッションデザイナー・パタンナー</t>
    <phoneticPr fontId="32"/>
  </si>
  <si>
    <t>セールスエンジニア</t>
    <phoneticPr fontId="32"/>
  </si>
  <si>
    <t>調査研究・マーケティング</t>
    <rPh sb="0" eb="4">
      <t>チョウサケンキュウ</t>
    </rPh>
    <phoneticPr fontId="2"/>
  </si>
  <si>
    <t xml:space="preserve">施工／測量／積算／設計（土木）  </t>
    <phoneticPr fontId="2"/>
  </si>
  <si>
    <t>講師・インストラクター</t>
    <rPh sb="0" eb="2">
      <t>コウシ</t>
    </rPh>
    <phoneticPr fontId="32"/>
  </si>
  <si>
    <t>スポーツインストラクター</t>
    <phoneticPr fontId="32"/>
  </si>
  <si>
    <t>診療放射線技師</t>
    <rPh sb="0" eb="7">
      <t>シンリョウホウシャセンギシ</t>
    </rPh>
    <phoneticPr fontId="32"/>
  </si>
  <si>
    <t>ジュエリーデザイナー</t>
    <phoneticPr fontId="32"/>
  </si>
  <si>
    <t>カスタマーサポート・カスタマーサクセス</t>
    <phoneticPr fontId="32"/>
  </si>
  <si>
    <t>経営企画</t>
    <rPh sb="0" eb="4">
      <t>ケイエイキカク</t>
    </rPh>
    <phoneticPr fontId="2"/>
  </si>
  <si>
    <t xml:space="preserve">施工管理  </t>
    <phoneticPr fontId="2"/>
  </si>
  <si>
    <t>警備員</t>
    <rPh sb="0" eb="3">
      <t>ケイビイン</t>
    </rPh>
    <phoneticPr fontId="32"/>
  </si>
  <si>
    <t>国家公務員</t>
    <rPh sb="0" eb="2">
      <t>コッカ</t>
    </rPh>
    <rPh sb="2" eb="5">
      <t>コウムイン</t>
    </rPh>
    <phoneticPr fontId="32"/>
  </si>
  <si>
    <t>社会福祉士</t>
    <rPh sb="0" eb="5">
      <t>シャカイフクシシ</t>
    </rPh>
    <phoneticPr fontId="32"/>
  </si>
  <si>
    <t>CGデザイナー</t>
    <phoneticPr fontId="32"/>
  </si>
  <si>
    <t>WEBデザイナー</t>
    <phoneticPr fontId="32"/>
  </si>
  <si>
    <t>企画・商品開発</t>
    <rPh sb="0" eb="2">
      <t>キカク</t>
    </rPh>
    <rPh sb="3" eb="7">
      <t>ショウヒンカイハツ</t>
    </rPh>
    <phoneticPr fontId="2"/>
  </si>
  <si>
    <t xml:space="preserve">調理師・調理補助  </t>
    <phoneticPr fontId="2"/>
  </si>
  <si>
    <t>警察官・自衛官</t>
    <rPh sb="0" eb="3">
      <t>ケイサツカン</t>
    </rPh>
    <rPh sb="4" eb="7">
      <t>ジエイカン</t>
    </rPh>
    <phoneticPr fontId="32"/>
  </si>
  <si>
    <t>地方公務員</t>
    <rPh sb="0" eb="5">
      <t>チホウコウムイン</t>
    </rPh>
    <phoneticPr fontId="32"/>
  </si>
  <si>
    <t>精神介護福祉士</t>
    <rPh sb="0" eb="7">
      <t>セイシンカイゴフクシシ</t>
    </rPh>
    <phoneticPr fontId="32"/>
  </si>
  <si>
    <t>グラフィックデザイナー</t>
    <phoneticPr fontId="32"/>
  </si>
  <si>
    <t>WEBデザイナープロデューサー・ディレクター</t>
    <phoneticPr fontId="32"/>
  </si>
  <si>
    <t>営業(個人向け新規開拓メイン)</t>
    <rPh sb="0" eb="2">
      <t>エイギョウ</t>
    </rPh>
    <rPh sb="3" eb="6">
      <t>コジンム</t>
    </rPh>
    <rPh sb="7" eb="11">
      <t>シンキカイタク</t>
    </rPh>
    <phoneticPr fontId="2"/>
  </si>
  <si>
    <t>販売スタッフ・接客</t>
    <rPh sb="0" eb="2">
      <t>ハンバイ</t>
    </rPh>
    <rPh sb="7" eb="9">
      <t>セッキャク</t>
    </rPh>
    <phoneticPr fontId="32"/>
  </si>
  <si>
    <t>消防士</t>
    <rPh sb="0" eb="3">
      <t>ショウボウシ</t>
    </rPh>
    <phoneticPr fontId="32"/>
  </si>
  <si>
    <t>教師</t>
    <rPh sb="0" eb="2">
      <t>キョウシ</t>
    </rPh>
    <phoneticPr fontId="32"/>
  </si>
  <si>
    <t>介護福祉士</t>
    <rPh sb="0" eb="5">
      <t>カイゴフクシシ</t>
    </rPh>
    <phoneticPr fontId="32"/>
  </si>
  <si>
    <t>インダストリアルデザイナー</t>
    <phoneticPr fontId="32"/>
  </si>
  <si>
    <t>技術営業・システム営業</t>
    <rPh sb="0" eb="4">
      <t>ギジュツエイギョウ</t>
    </rPh>
    <rPh sb="9" eb="11">
      <t>エイギョウ</t>
    </rPh>
    <phoneticPr fontId="32"/>
  </si>
  <si>
    <t xml:space="preserve">営業（個人向け既存顧客メイン）  </t>
    <phoneticPr fontId="2"/>
  </si>
  <si>
    <t>店長(店舗運営など)</t>
    <rPh sb="0" eb="2">
      <t>テンチョウ</t>
    </rPh>
    <rPh sb="3" eb="5">
      <t>テンポ</t>
    </rPh>
    <rPh sb="5" eb="7">
      <t>ウンエイ</t>
    </rPh>
    <phoneticPr fontId="32"/>
  </si>
  <si>
    <t>保育士</t>
    <rPh sb="0" eb="3">
      <t>ホイクシ</t>
    </rPh>
    <phoneticPr fontId="32"/>
  </si>
  <si>
    <t>学芸員・司書</t>
    <rPh sb="0" eb="3">
      <t>ガクゲイイン</t>
    </rPh>
    <rPh sb="4" eb="6">
      <t>シショ</t>
    </rPh>
    <phoneticPr fontId="32"/>
  </si>
  <si>
    <t>介護職・ヘルパー</t>
    <rPh sb="0" eb="3">
      <t>カイゴショク</t>
    </rPh>
    <phoneticPr fontId="32"/>
  </si>
  <si>
    <t>空間デザイナー</t>
    <rPh sb="0" eb="2">
      <t>クウカン</t>
    </rPh>
    <phoneticPr fontId="32"/>
  </si>
  <si>
    <t>営業（法人向け新規開拓メイン）</t>
    <phoneticPr fontId="2"/>
  </si>
  <si>
    <t>スーパーバイザー</t>
    <phoneticPr fontId="32"/>
  </si>
  <si>
    <t>幼稚園教諭</t>
    <rPh sb="0" eb="5">
      <t>ヨウチエンキョウユ</t>
    </rPh>
    <phoneticPr fontId="32"/>
  </si>
  <si>
    <t>その他公務員・団体職員</t>
    <rPh sb="2" eb="6">
      <t>タコウムイン</t>
    </rPh>
    <rPh sb="7" eb="11">
      <t>ダンタイショクイン</t>
    </rPh>
    <phoneticPr fontId="32"/>
  </si>
  <si>
    <t>医療ソーシャルワーカー</t>
    <rPh sb="0" eb="2">
      <t>イリョウ</t>
    </rPh>
    <phoneticPr fontId="32"/>
  </si>
  <si>
    <t>フォトフラファー／カメラスタッフ</t>
    <phoneticPr fontId="32"/>
  </si>
  <si>
    <t>営業（法人向け既存顧客メイン）</t>
    <rPh sb="7" eb="11">
      <t>キゾンコキャク</t>
    </rPh>
    <phoneticPr fontId="2"/>
  </si>
  <si>
    <t>バイヤー</t>
    <phoneticPr fontId="32"/>
  </si>
  <si>
    <t>栄養士</t>
    <rPh sb="0" eb="3">
      <t>エイヨウシ</t>
    </rPh>
    <phoneticPr fontId="32"/>
  </si>
  <si>
    <t>薬剤師</t>
    <rPh sb="0" eb="3">
      <t>ヤクザイシ</t>
    </rPh>
    <phoneticPr fontId="32"/>
  </si>
  <si>
    <t>マッサージ師・はり師</t>
    <rPh sb="5" eb="6">
      <t>シ</t>
    </rPh>
    <rPh sb="9" eb="10">
      <t>シ</t>
    </rPh>
    <phoneticPr fontId="32"/>
  </si>
  <si>
    <t>撮影機材スタッフ(照明・音響)</t>
    <rPh sb="0" eb="2">
      <t>サツエイ</t>
    </rPh>
    <rPh sb="2" eb="4">
      <t>キザイ</t>
    </rPh>
    <rPh sb="9" eb="11">
      <t>ショウメイ</t>
    </rPh>
    <rPh sb="12" eb="14">
      <t>オンキョウ</t>
    </rPh>
    <phoneticPr fontId="32"/>
  </si>
  <si>
    <t xml:space="preserve">海外営業 </t>
    <phoneticPr fontId="2"/>
  </si>
  <si>
    <t>エステティシャン</t>
    <phoneticPr fontId="2"/>
  </si>
  <si>
    <t>管理栄養士</t>
    <phoneticPr fontId="2"/>
  </si>
  <si>
    <t>登録販売者</t>
    <phoneticPr fontId="2"/>
  </si>
  <si>
    <t>公認心理士・臨床心理士</t>
    <phoneticPr fontId="2"/>
  </si>
  <si>
    <t>広告デザイナー</t>
    <phoneticPr fontId="2"/>
  </si>
  <si>
    <t>総務・人事・労務</t>
    <phoneticPr fontId="2"/>
  </si>
  <si>
    <t>ファイナンシャルアドバイザー</t>
    <phoneticPr fontId="2"/>
  </si>
  <si>
    <t>何も選択しない</t>
    <phoneticPr fontId="2"/>
  </si>
  <si>
    <t>資格・特技・スキル</t>
    <phoneticPr fontId="2"/>
  </si>
  <si>
    <t>マイナビ2027（プレサイト）</t>
    <phoneticPr fontId="2"/>
  </si>
  <si>
    <t>マイナビ2027（本サイト）</t>
    <rPh sb="9" eb="10">
      <t>ホン</t>
    </rPh>
    <phoneticPr fontId="2"/>
  </si>
  <si>
    <t>マイナビ2027</t>
    <phoneticPr fontId="2"/>
  </si>
  <si>
    <t>マイナビ2027　スカウト配信条件指示書</t>
    <rPh sb="13" eb="15">
      <t>ハイシン</t>
    </rPh>
    <rPh sb="15" eb="17">
      <t>ジョウケン</t>
    </rPh>
    <rPh sb="17" eb="20">
      <t>シジショ</t>
    </rPh>
    <phoneticPr fontId="2"/>
  </si>
  <si>
    <t>2027年春</t>
    <rPh sb="4" eb="5">
      <t>ネン</t>
    </rPh>
    <rPh sb="5" eb="6">
      <t>ハル</t>
    </rPh>
    <phoneticPr fontId="2"/>
  </si>
  <si>
    <t>2027年秋</t>
    <rPh sb="4" eb="5">
      <t>ネン</t>
    </rPh>
    <rPh sb="5" eb="6">
      <t>アキ</t>
    </rPh>
    <phoneticPr fontId="2"/>
  </si>
  <si>
    <t>インターンシップ＆仕事体験等</t>
    <rPh sb="9" eb="11">
      <t>シゴト</t>
    </rPh>
    <rPh sb="11" eb="13">
      <t>タイケン</t>
    </rPh>
    <rPh sb="13" eb="14">
      <t>ナド</t>
    </rPh>
    <phoneticPr fontId="2"/>
  </si>
  <si>
    <t>▼マイナビ新卒　スカウトの特徴</t>
    <rPh sb="5" eb="7">
      <t>シンソツ</t>
    </rPh>
    <rPh sb="13" eb="15">
      <t>トクチョウ</t>
    </rPh>
    <phoneticPr fontId="2"/>
  </si>
  <si>
    <t>マイナビに会員登録された学生を対象に、学生自身が登録するPRポイントやフリーワードで対象を絞り込み、興味を持った学生に対して、貴社の採用情報を告知できます。</t>
    <phoneticPr fontId="2"/>
  </si>
  <si>
    <t>本サイトは1日上限600通、プレサイトは1日上限50通となります。</t>
    <rPh sb="0" eb="1">
      <t>ホン</t>
    </rPh>
    <rPh sb="6" eb="7">
      <t>ニチ</t>
    </rPh>
    <rPh sb="7" eb="9">
      <t>ジョウゲン</t>
    </rPh>
    <rPh sb="12" eb="13">
      <t>ツウ</t>
    </rPh>
    <rPh sb="21" eb="22">
      <t>ニチ</t>
    </rPh>
    <rPh sb="22" eb="24">
      <t>ジョウゲン</t>
    </rPh>
    <rPh sb="26" eb="27">
      <t>ツウ</t>
    </rPh>
    <phoneticPr fontId="2"/>
  </si>
  <si>
    <t xml:space="preserve"> 非表示設定指定</t>
    <phoneticPr fontId="2"/>
  </si>
  <si>
    <t>非表示設定の学生を除く</t>
    <phoneticPr fontId="2"/>
  </si>
  <si>
    <t>非表示設定の学生を除かない</t>
    <phoneticPr fontId="2"/>
  </si>
  <si>
    <t>非表示設定の学生のみ検索する</t>
    <phoneticPr fontId="2"/>
  </si>
  <si>
    <t>発信なし</t>
    <phoneticPr fontId="2"/>
  </si>
  <si>
    <t>発信あり</t>
    <phoneticPr fontId="2"/>
  </si>
  <si>
    <t>全員を対象</t>
    <phoneticPr fontId="2"/>
  </si>
  <si>
    <t>過去に貴社へエントリー済みの学生を除く</t>
    <phoneticPr fontId="2"/>
  </si>
  <si>
    <t>国内在学生を検索</t>
    <phoneticPr fontId="2"/>
  </si>
  <si>
    <t>マイページを最近利用した学生</t>
  </si>
  <si>
    <t>一週間以内</t>
    <rPh sb="0" eb="5">
      <t>イッシュウカンイナイ</t>
    </rPh>
    <phoneticPr fontId="2"/>
  </si>
  <si>
    <t>一か月以内</t>
    <rPh sb="0" eb="1">
      <t>イッ</t>
    </rPh>
    <rPh sb="2" eb="5">
      <t>ゲツイナイ</t>
    </rPh>
    <phoneticPr fontId="2"/>
  </si>
  <si>
    <t>▼マイナビ2026/2027　スカウトの特徴</t>
    <rPh sb="20" eb="22">
      <t>トクチョウ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</si>
</sst>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m/d"/>
    <numFmt numFmtId="177" formatCode="0&quot;通&quot;"/>
    <numFmt numFmtId="178" formatCode="m/d\(aaa\)"/>
    <numFmt numFmtId="179" formatCode="yyyy&quot;年&quot;m&quot;月&quot;;@"/>
    <numFmt numFmtId="180" formatCode="yyyy/mm/dd"/>
  </numFmts>
  <fonts count="34">
    <font>
      <sz val="10"/>
      <color rgb="FF000000"/>
      <name val="Arial"/>
      <scheme val="minor"/>
    </font>
    <font>
      <u/>
      <sz val="10"/>
      <color theme="10"/>
      <name val="Arial"/>
      <family val="2"/>
      <scheme val="minor"/>
    </font>
    <font>
      <sz val="6"/>
      <name val="Arial"/>
      <family val="3"/>
      <charset val="128"/>
      <scheme val="minor"/>
    </font>
    <font>
      <sz val="10"/>
      <color rgb="FF000000"/>
      <name val="游ゴシック"/>
      <family val="3"/>
      <charset val="128"/>
    </font>
    <font>
      <sz val="9"/>
      <color theme="1"/>
      <name val="Meiryo UI"/>
      <family val="3"/>
      <charset val="128"/>
    </font>
    <font>
      <b/>
      <sz val="9"/>
      <color theme="1"/>
      <name val="Meiryo UI"/>
      <family val="3"/>
      <charset val="128"/>
    </font>
    <font>
      <sz val="9"/>
      <name val="Meiryo UI"/>
      <family val="3"/>
      <charset val="128"/>
    </font>
    <font>
      <sz val="9"/>
      <color rgb="FF000000"/>
      <name val="Meiryo UI"/>
      <family val="3"/>
      <charset val="128"/>
    </font>
    <font>
      <u/>
      <sz val="9"/>
      <color rgb="FF0000FF"/>
      <name val="Meiryo UI"/>
      <family val="3"/>
      <charset val="128"/>
    </font>
    <font>
      <sz val="8"/>
      <color rgb="FF000000"/>
      <name val="Meiryo UI"/>
      <family val="3"/>
      <charset val="128"/>
    </font>
    <font>
      <b/>
      <sz val="8"/>
      <color rgb="FF000000"/>
      <name val="Meiryo UI"/>
      <family val="3"/>
      <charset val="128"/>
    </font>
    <font>
      <b/>
      <sz val="9"/>
      <color rgb="FF000000"/>
      <name val="Meiryo UI"/>
      <family val="3"/>
      <charset val="128"/>
    </font>
    <font>
      <u/>
      <sz val="9"/>
      <color theme="10"/>
      <name val="Meiryo UI"/>
      <family val="3"/>
      <charset val="128"/>
    </font>
    <font>
      <sz val="9"/>
      <color rgb="FFFF0000"/>
      <name val="Meiryo UI"/>
      <family val="3"/>
      <charset val="128"/>
    </font>
    <font>
      <sz val="8"/>
      <color theme="1"/>
      <name val="Meiryo UI"/>
      <family val="3"/>
      <charset val="128"/>
    </font>
    <font>
      <sz val="8"/>
      <name val="Meiryo UI"/>
      <family val="3"/>
      <charset val="128"/>
    </font>
    <font>
      <sz val="1"/>
      <color theme="0"/>
      <name val="Meiryo UI"/>
      <family val="3"/>
      <charset val="128"/>
    </font>
    <font>
      <b/>
      <sz val="9"/>
      <color rgb="FFFF0000"/>
      <name val="Meiryo UI"/>
      <family val="3"/>
      <charset val="128"/>
    </font>
    <font>
      <b/>
      <sz val="9"/>
      <name val="Meiryo UI"/>
      <family val="3"/>
      <charset val="128"/>
    </font>
    <font>
      <b/>
      <sz val="8"/>
      <color rgb="FFFF0000"/>
      <name val="Meiryo UI"/>
      <family val="3"/>
      <charset val="128"/>
    </font>
    <font>
      <b/>
      <sz val="9"/>
      <color theme="0"/>
      <name val="Meiryo UI"/>
      <family val="3"/>
      <charset val="128"/>
    </font>
    <font>
      <sz val="9"/>
      <color theme="0"/>
      <name val="Meiryo UI"/>
      <family val="3"/>
      <charset val="128"/>
    </font>
    <font>
      <sz val="1"/>
      <color theme="1"/>
      <name val="Meiryo UI"/>
      <family val="3"/>
      <charset val="128"/>
    </font>
    <font>
      <b/>
      <u/>
      <sz val="9"/>
      <color rgb="FFFF0000"/>
      <name val="Meiryo UI"/>
      <family val="3"/>
      <charset val="128"/>
    </font>
    <font>
      <sz val="7"/>
      <color rgb="FF111827"/>
      <name val="Courier New"/>
      <family val="3"/>
    </font>
    <font>
      <sz val="8"/>
      <color rgb="FFFF0000"/>
      <name val="Meiryo UI"/>
      <family val="3"/>
      <charset val="128"/>
    </font>
    <font>
      <sz val="6"/>
      <color theme="1"/>
      <name val="Meiryo UI"/>
      <family val="3"/>
      <charset val="128"/>
    </font>
    <font>
      <b/>
      <u/>
      <sz val="9"/>
      <color rgb="FF000000"/>
      <name val="Meiryo UI"/>
      <family val="3"/>
      <charset val="128"/>
    </font>
    <font>
      <b/>
      <sz val="11"/>
      <color rgb="FF000000"/>
      <name val="Meiryo UI"/>
      <family val="3"/>
      <charset val="128"/>
    </font>
    <font>
      <sz val="11"/>
      <color rgb="FF000000"/>
      <name val="Meiryo UI"/>
      <family val="3"/>
      <charset val="128"/>
    </font>
    <font>
      <b/>
      <sz val="14"/>
      <color rgb="FFFFFFFF"/>
      <name val="Meiryo UI"/>
      <family val="3"/>
      <charset val="128"/>
    </font>
    <font>
      <b/>
      <sz val="14"/>
      <color rgb="FF000000"/>
      <name val="Meiryo UI"/>
      <family val="3"/>
      <charset val="128"/>
    </font>
    <font>
      <sz val="6"/>
      <name val="Arial"/>
      <family val="2"/>
      <charset val="128"/>
      <scheme val="minor"/>
    </font>
    <font>
      <u/>
      <sz val="9"/>
      <color theme="4"/>
      <name val="メイリオ"/>
      <family val="3"/>
      <charset val="128"/>
    </font>
  </fonts>
  <fills count="13">
    <fill>
      <patternFill patternType="none"/>
    </fill>
    <fill>
      <patternFill patternType="gray125"/>
    </fill>
    <fill>
      <patternFill patternType="solid">
        <fgColor rgb="FFFFFF00"/>
        <bgColor rgb="FFFFFF00"/>
      </patternFill>
    </fill>
    <fill>
      <patternFill patternType="solid">
        <fgColor rgb="FFEFEFEF"/>
        <bgColor rgb="FFEFEFEF"/>
      </patternFill>
    </fill>
    <fill>
      <patternFill patternType="solid">
        <fgColor rgb="FFFFFF00"/>
        <bgColor indexed="64"/>
      </patternFill>
    </fill>
    <fill>
      <patternFill patternType="solid">
        <fgColor theme="0" tint="-0.14999847407452621"/>
        <bgColor rgb="FFFFFF00"/>
      </patternFill>
    </fill>
    <fill>
      <patternFill patternType="solid">
        <fgColor theme="1"/>
        <bgColor indexed="64"/>
      </patternFill>
    </fill>
    <fill>
      <patternFill patternType="solid">
        <fgColor theme="0" tint="-0.14999847407452621"/>
        <bgColor indexed="64"/>
      </patternFill>
    </fill>
    <fill>
      <patternFill patternType="solid">
        <fgColor theme="1"/>
        <bgColor rgb="FFFF0000"/>
      </patternFill>
    </fill>
    <fill>
      <patternFill patternType="solid">
        <fgColor theme="0" tint="-4.9989318521683403E-2"/>
        <bgColor indexed="64"/>
      </patternFill>
    </fill>
    <fill>
      <patternFill patternType="solid">
        <fgColor theme="0"/>
        <bgColor rgb="FFEFEFEF"/>
      </patternFill>
    </fill>
    <fill>
      <patternFill patternType="solid">
        <fgColor theme="0"/>
        <bgColor indexed="64"/>
      </patternFill>
    </fill>
    <fill>
      <patternFill patternType="solid">
        <fgColor theme="0" tint="-4.9989318521683403E-2"/>
        <bgColor rgb="FFEFEFEF"/>
      </patternFill>
    </fill>
  </fills>
  <borders count="129">
    <border>
      <left/>
      <right/>
      <top/>
      <bottom/>
      <diagonal/>
    </border>
    <border>
      <left/>
      <right/>
      <top/>
      <bottom style="thin">
        <color rgb="FF000000"/>
      </bottom>
      <diagonal/>
    </border>
    <border>
      <left/>
      <right style="medium">
        <color rgb="FF000000"/>
      </right>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dotted">
        <color rgb="FF000000"/>
      </left>
      <right/>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
      <left style="medium">
        <color rgb="FF000000"/>
      </left>
      <right/>
      <top/>
      <bottom style="medium">
        <color rgb="FF000000"/>
      </bottom>
      <diagonal/>
    </border>
    <border>
      <left/>
      <right/>
      <top/>
      <bottom style="dotted">
        <color rgb="FF000000"/>
      </bottom>
      <diagonal/>
    </border>
    <border>
      <left/>
      <right style="medium">
        <color rgb="FF000000"/>
      </right>
      <top/>
      <bottom style="dotted">
        <color rgb="FF000000"/>
      </bottom>
      <diagonal/>
    </border>
    <border>
      <left style="thick">
        <color rgb="FFFF0000"/>
      </left>
      <right style="thick">
        <color rgb="FFFF0000"/>
      </right>
      <top style="thick">
        <color rgb="FFFF0000"/>
      </top>
      <bottom style="thick">
        <color rgb="FFFF0000"/>
      </bottom>
      <diagonal/>
    </border>
    <border>
      <left style="thick">
        <color rgb="FFFF0000"/>
      </left>
      <right style="thin">
        <color rgb="FF000000"/>
      </right>
      <top style="thick">
        <color rgb="FFFF0000"/>
      </top>
      <bottom/>
      <diagonal/>
    </border>
    <border>
      <left/>
      <right/>
      <top style="thick">
        <color rgb="FFFF0000"/>
      </top>
      <bottom style="dotted">
        <color rgb="FF000000"/>
      </bottom>
      <diagonal/>
    </border>
    <border>
      <left/>
      <right style="thick">
        <color rgb="FFFF0000"/>
      </right>
      <top style="thick">
        <color rgb="FFFF0000"/>
      </top>
      <bottom style="dotted">
        <color rgb="FF000000"/>
      </bottom>
      <diagonal/>
    </border>
    <border>
      <left style="thick">
        <color rgb="FFFF0000"/>
      </left>
      <right style="thin">
        <color rgb="FF000000"/>
      </right>
      <top/>
      <bottom/>
      <diagonal/>
    </border>
    <border>
      <left/>
      <right style="thick">
        <color rgb="FFFF0000"/>
      </right>
      <top/>
      <bottom/>
      <diagonal/>
    </border>
    <border>
      <left style="thick">
        <color rgb="FFFF0000"/>
      </left>
      <right style="thin">
        <color rgb="FF000000"/>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hair">
        <color auto="1"/>
      </left>
      <right style="thick">
        <color rgb="FFFF0000"/>
      </right>
      <top style="thick">
        <color rgb="FFFF0000"/>
      </top>
      <bottom style="hair">
        <color auto="1"/>
      </bottom>
      <diagonal/>
    </border>
    <border>
      <left style="hair">
        <color auto="1"/>
      </left>
      <right style="thick">
        <color rgb="FFFF0000"/>
      </right>
      <top style="hair">
        <color auto="1"/>
      </top>
      <bottom style="hair">
        <color auto="1"/>
      </bottom>
      <diagonal/>
    </border>
    <border>
      <left style="hair">
        <color auto="1"/>
      </left>
      <right style="thick">
        <color rgb="FFFF0000"/>
      </right>
      <top style="hair">
        <color auto="1"/>
      </top>
      <bottom style="thick">
        <color rgb="FFFF0000"/>
      </bottom>
      <diagonal/>
    </border>
    <border>
      <left style="thin">
        <color rgb="FF000000"/>
      </left>
      <right/>
      <top/>
      <bottom style="thin">
        <color indexed="64"/>
      </bottom>
      <diagonal/>
    </border>
    <border>
      <left/>
      <right/>
      <top/>
      <bottom style="thin">
        <color indexed="64"/>
      </bottom>
      <diagonal/>
    </border>
    <border>
      <left style="thin">
        <color rgb="FF000000"/>
      </left>
      <right style="thin">
        <color indexed="64"/>
      </right>
      <top style="thin">
        <color rgb="FF000000"/>
      </top>
      <bottom/>
      <diagonal/>
    </border>
    <border>
      <left style="thin">
        <color rgb="FF000000"/>
      </left>
      <right style="thin">
        <color indexed="64"/>
      </right>
      <top/>
      <bottom/>
      <diagonal/>
    </border>
    <border>
      <left style="thin">
        <color rgb="FF000000"/>
      </left>
      <right style="thin">
        <color indexed="64"/>
      </right>
      <top/>
      <bottom style="thin">
        <color rgb="FF000000"/>
      </bottom>
      <diagonal/>
    </border>
    <border>
      <left style="medium">
        <color rgb="FF000000"/>
      </left>
      <right/>
      <top style="thin">
        <color rgb="FF000000"/>
      </top>
      <bottom/>
      <diagonal/>
    </border>
    <border>
      <left style="medium">
        <color auto="1"/>
      </left>
      <right/>
      <top/>
      <bottom/>
      <diagonal/>
    </border>
    <border>
      <left/>
      <right style="medium">
        <color rgb="FF000000"/>
      </right>
      <top style="dotted">
        <color rgb="FF000000"/>
      </top>
      <bottom style="dotted">
        <color rgb="FF000000"/>
      </bottom>
      <diagonal/>
    </border>
    <border>
      <left/>
      <right/>
      <top style="dotted">
        <color rgb="FF000000"/>
      </top>
      <bottom style="dotted">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ck">
        <color rgb="FFFF0000"/>
      </left>
      <right/>
      <top style="thick">
        <color rgb="FFFF0000"/>
      </top>
      <bottom style="thick">
        <color rgb="FFFF0000"/>
      </bottom>
      <diagonal/>
    </border>
    <border>
      <left/>
      <right/>
      <top style="thick">
        <color rgb="FFFF0000"/>
      </top>
      <bottom style="thick">
        <color rgb="FFFF0000"/>
      </bottom>
      <diagonal/>
    </border>
    <border>
      <left/>
      <right style="thick">
        <color rgb="FFFF0000"/>
      </right>
      <top style="thick">
        <color rgb="FFFF0000"/>
      </top>
      <bottom style="thick">
        <color rgb="FFFF0000"/>
      </bottom>
      <diagonal/>
    </border>
    <border>
      <left style="thick">
        <color rgb="FFFF0000"/>
      </left>
      <right/>
      <top style="thick">
        <color rgb="FFFF0000"/>
      </top>
      <bottom/>
      <diagonal/>
    </border>
    <border>
      <left style="hair">
        <color auto="1"/>
      </left>
      <right/>
      <top style="thick">
        <color rgb="FFFF0000"/>
      </top>
      <bottom style="hair">
        <color auto="1"/>
      </bottom>
      <diagonal/>
    </border>
    <border>
      <left/>
      <right/>
      <top style="thick">
        <color rgb="FFFF0000"/>
      </top>
      <bottom style="hair">
        <color auto="1"/>
      </bottom>
      <diagonal/>
    </border>
    <border>
      <left/>
      <right style="thick">
        <color rgb="FFFF0000"/>
      </right>
      <top style="thick">
        <color rgb="FFFF0000"/>
      </top>
      <bottom style="hair">
        <color auto="1"/>
      </bottom>
      <diagonal/>
    </border>
    <border>
      <left style="thick">
        <color rgb="FFFF0000"/>
      </left>
      <right/>
      <top/>
      <bottom style="thick">
        <color rgb="FFFF0000"/>
      </bottom>
      <diagonal/>
    </border>
    <border>
      <left style="hair">
        <color auto="1"/>
      </left>
      <right/>
      <top style="hair">
        <color auto="1"/>
      </top>
      <bottom style="thick">
        <color rgb="FFFF0000"/>
      </bottom>
      <diagonal/>
    </border>
    <border>
      <left/>
      <right/>
      <top style="hair">
        <color auto="1"/>
      </top>
      <bottom style="thick">
        <color rgb="FFFF0000"/>
      </bottom>
      <diagonal/>
    </border>
    <border>
      <left/>
      <right style="thick">
        <color rgb="FFFF0000"/>
      </right>
      <top style="hair">
        <color auto="1"/>
      </top>
      <bottom style="thick">
        <color rgb="FFFF0000"/>
      </bottom>
      <diagonal/>
    </border>
    <border>
      <left style="thick">
        <color rgb="FFFF0000"/>
      </left>
      <right style="thin">
        <color rgb="FF000000"/>
      </right>
      <top style="thick">
        <color rgb="FFFF0000"/>
      </top>
      <bottom style="thin">
        <color rgb="FF000000"/>
      </bottom>
      <diagonal/>
    </border>
    <border>
      <left style="thin">
        <color rgb="FF000000"/>
      </left>
      <right/>
      <top style="thick">
        <color rgb="FFFF0000"/>
      </top>
      <bottom style="thin">
        <color rgb="FF000000"/>
      </bottom>
      <diagonal/>
    </border>
    <border>
      <left/>
      <right style="thin">
        <color rgb="FF000000"/>
      </right>
      <top style="thick">
        <color rgb="FFFF0000"/>
      </top>
      <bottom style="thin">
        <color rgb="FF000000"/>
      </bottom>
      <diagonal/>
    </border>
    <border>
      <left style="thin">
        <color rgb="FF000000"/>
      </left>
      <right style="thick">
        <color rgb="FFFF0000"/>
      </right>
      <top style="thick">
        <color rgb="FFFF0000"/>
      </top>
      <bottom style="thin">
        <color rgb="FF000000"/>
      </bottom>
      <diagonal/>
    </border>
    <border>
      <left style="thick">
        <color rgb="FFFF0000"/>
      </left>
      <right style="thin">
        <color rgb="FF000000"/>
      </right>
      <top style="thin">
        <color rgb="FF000000"/>
      </top>
      <bottom style="thin">
        <color rgb="FF000000"/>
      </bottom>
      <diagonal/>
    </border>
    <border>
      <left style="thin">
        <color rgb="FF000000"/>
      </left>
      <right style="thick">
        <color rgb="FFFF0000"/>
      </right>
      <top style="thin">
        <color rgb="FF000000"/>
      </top>
      <bottom style="thin">
        <color rgb="FF000000"/>
      </bottom>
      <diagonal/>
    </border>
    <border>
      <left style="thick">
        <color rgb="FFFF0000"/>
      </left>
      <right style="thin">
        <color rgb="FF000000"/>
      </right>
      <top style="thin">
        <color rgb="FF000000"/>
      </top>
      <bottom style="thick">
        <color rgb="FFFF0000"/>
      </bottom>
      <diagonal/>
    </border>
    <border>
      <left/>
      <right style="thin">
        <color rgb="FF000000"/>
      </right>
      <top style="thin">
        <color rgb="FF000000"/>
      </top>
      <bottom style="thick">
        <color rgb="FFFF0000"/>
      </bottom>
      <diagonal/>
    </border>
    <border>
      <left style="thin">
        <color rgb="FF000000"/>
      </left>
      <right style="thick">
        <color rgb="FFFF0000"/>
      </right>
      <top style="thin">
        <color rgb="FF000000"/>
      </top>
      <bottom style="thick">
        <color rgb="FFFF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style="thick">
        <color rgb="FFFF0000"/>
      </right>
      <top style="thick">
        <color rgb="FFFF0000"/>
      </top>
      <bottom/>
      <diagonal/>
    </border>
    <border>
      <left style="thin">
        <color auto="1"/>
      </left>
      <right style="thin">
        <color rgb="FF000000"/>
      </right>
      <top style="thin">
        <color auto="1"/>
      </top>
      <bottom style="thick">
        <color rgb="FFFF0000"/>
      </bottom>
      <diagonal/>
    </border>
    <border>
      <left style="thin">
        <color rgb="FF000000"/>
      </left>
      <right style="thin">
        <color auto="1"/>
      </right>
      <top style="thin">
        <color auto="1"/>
      </top>
      <bottom style="thick">
        <color rgb="FFFF0000"/>
      </bottom>
      <diagonal/>
    </border>
    <border>
      <left style="dotted">
        <color rgb="FF000000"/>
      </left>
      <right style="medium">
        <color rgb="FF000000"/>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dotted">
        <color auto="1"/>
      </left>
      <right/>
      <top/>
      <bottom style="dotted">
        <color auto="1"/>
      </bottom>
      <diagonal/>
    </border>
    <border>
      <left style="dotted">
        <color auto="1"/>
      </left>
      <right/>
      <top/>
      <bottom/>
      <diagonal/>
    </border>
    <border>
      <left style="dotted">
        <color auto="1"/>
      </left>
      <right/>
      <top style="dotted">
        <color auto="1"/>
      </top>
      <bottom/>
      <diagonal/>
    </border>
    <border>
      <left/>
      <right/>
      <top/>
      <bottom style="double">
        <color auto="1"/>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right style="double">
        <color auto="1"/>
      </right>
      <top/>
      <bottom style="double">
        <color auto="1"/>
      </bottom>
      <diagonal/>
    </border>
    <border>
      <left style="thick">
        <color rgb="FFFF0000"/>
      </left>
      <right/>
      <top style="thick">
        <color rgb="FFFF0000"/>
      </top>
      <bottom style="thin">
        <color rgb="FF000000"/>
      </bottom>
      <diagonal/>
    </border>
    <border>
      <left style="thick">
        <color rgb="FFFF0000"/>
      </left>
      <right/>
      <top style="thin">
        <color rgb="FF000000"/>
      </top>
      <bottom style="thin">
        <color rgb="FF000000"/>
      </bottom>
      <diagonal/>
    </border>
    <border>
      <left style="thick">
        <color rgb="FFFF0000"/>
      </left>
      <right/>
      <top style="thin">
        <color rgb="FF000000"/>
      </top>
      <bottom style="thick">
        <color rgb="FFFF0000"/>
      </bottom>
      <diagonal/>
    </border>
    <border>
      <left/>
      <right/>
      <top style="thick">
        <color rgb="FFFF0000"/>
      </top>
      <bottom/>
      <diagonal/>
    </border>
    <border>
      <left style="double">
        <color rgb="FF0070C0"/>
      </left>
      <right/>
      <top style="double">
        <color rgb="FF0070C0"/>
      </top>
      <bottom/>
      <diagonal/>
    </border>
    <border>
      <left/>
      <right/>
      <top style="double">
        <color rgb="FF0070C0"/>
      </top>
      <bottom/>
      <diagonal/>
    </border>
    <border>
      <left/>
      <right style="double">
        <color rgb="FF0070C0"/>
      </right>
      <top style="double">
        <color rgb="FF0070C0"/>
      </top>
      <bottom/>
      <diagonal/>
    </border>
    <border>
      <left style="double">
        <color rgb="FF0070C0"/>
      </left>
      <right/>
      <top/>
      <bottom/>
      <diagonal/>
    </border>
    <border>
      <left/>
      <right style="double">
        <color rgb="FF0070C0"/>
      </right>
      <top/>
      <bottom/>
      <diagonal/>
    </border>
    <border>
      <left style="double">
        <color rgb="FF0070C0"/>
      </left>
      <right/>
      <top/>
      <bottom style="double">
        <color rgb="FF0070C0"/>
      </bottom>
      <diagonal/>
    </border>
    <border>
      <left/>
      <right/>
      <top/>
      <bottom style="double">
        <color rgb="FF0070C0"/>
      </bottom>
      <diagonal/>
    </border>
    <border>
      <left/>
      <right style="double">
        <color rgb="FF0070C0"/>
      </right>
      <top/>
      <bottom style="double">
        <color rgb="FF0070C0"/>
      </bottom>
      <diagonal/>
    </border>
    <border>
      <left style="thin">
        <color indexed="64"/>
      </left>
      <right/>
      <top style="thin">
        <color rgb="FF000000"/>
      </top>
      <bottom style="hair">
        <color indexed="64"/>
      </bottom>
      <diagonal/>
    </border>
    <border>
      <left/>
      <right/>
      <top style="thin">
        <color rgb="FF000000"/>
      </top>
      <bottom style="hair">
        <color indexed="64"/>
      </bottom>
      <diagonal/>
    </border>
    <border>
      <left/>
      <right style="thin">
        <color rgb="FF000000"/>
      </right>
      <top style="thin">
        <color rgb="FF000000"/>
      </top>
      <bottom style="hair">
        <color indexed="64"/>
      </bottom>
      <diagonal/>
    </border>
    <border>
      <left style="thick">
        <color rgb="FFFF0000"/>
      </left>
      <right/>
      <top style="thick">
        <color rgb="FFFF0000"/>
      </top>
      <bottom style="hair">
        <color auto="1"/>
      </bottom>
      <diagonal/>
    </border>
    <border>
      <left style="thick">
        <color rgb="FFFF0000"/>
      </left>
      <right/>
      <top style="hair">
        <color auto="1"/>
      </top>
      <bottom style="hair">
        <color auto="1"/>
      </bottom>
      <diagonal/>
    </border>
    <border>
      <left style="thick">
        <color rgb="FFFF0000"/>
      </left>
      <right/>
      <top style="hair">
        <color auto="1"/>
      </top>
      <bottom style="thick">
        <color rgb="FFFF0000"/>
      </bottom>
      <diagonal/>
    </border>
    <border>
      <left/>
      <right/>
      <top style="hair">
        <color auto="1"/>
      </top>
      <bottom style="hair">
        <color auto="1"/>
      </bottom>
      <diagonal/>
    </border>
    <border>
      <left style="thin">
        <color auto="1"/>
      </left>
      <right style="thin">
        <color auto="1"/>
      </right>
      <top style="thick">
        <color rgb="FFFF0000"/>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ck">
        <color rgb="FFFF0000"/>
      </bottom>
      <diagonal/>
    </border>
    <border>
      <left style="hair">
        <color rgb="FF000000"/>
      </left>
      <right style="thick">
        <color rgb="FFFF0000"/>
      </right>
      <top style="thin">
        <color rgb="FF000000"/>
      </top>
      <bottom style="hair">
        <color rgb="FF000000"/>
      </bottom>
      <diagonal/>
    </border>
    <border>
      <left style="hair">
        <color auto="1"/>
      </left>
      <right style="thick">
        <color rgb="FFFF0000"/>
      </right>
      <top/>
      <bottom style="hair">
        <color auto="1"/>
      </bottom>
      <diagonal/>
    </border>
    <border>
      <left style="thick">
        <color rgb="FFFF0000"/>
      </left>
      <right style="thin">
        <color rgb="FF000000"/>
      </right>
      <top style="thin">
        <color rgb="FF000000"/>
      </top>
      <bottom style="medium">
        <color rgb="FFFF0000"/>
      </bottom>
      <diagonal/>
    </border>
    <border>
      <left style="thin">
        <color rgb="FF000000"/>
      </left>
      <right/>
      <top style="thin">
        <color rgb="FF000000"/>
      </top>
      <bottom style="medium">
        <color rgb="FFFF0000"/>
      </bottom>
      <diagonal/>
    </border>
    <border>
      <left/>
      <right style="thin">
        <color rgb="FF000000"/>
      </right>
      <top style="thin">
        <color rgb="FF000000"/>
      </top>
      <bottom style="medium">
        <color rgb="FFFF0000"/>
      </bottom>
      <diagonal/>
    </border>
    <border>
      <left style="thin">
        <color rgb="FF000000"/>
      </left>
      <right style="thick">
        <color rgb="FFFF0000"/>
      </right>
      <top style="thin">
        <color rgb="FF000000"/>
      </top>
      <bottom style="medium">
        <color rgb="FFFF0000"/>
      </bottom>
      <diagonal/>
    </border>
    <border>
      <left/>
      <right/>
      <top style="medium">
        <color indexed="64"/>
      </top>
      <bottom style="medium">
        <color indexed="64"/>
      </bottom>
      <diagonal/>
    </border>
    <border>
      <left/>
      <right style="medium">
        <color indexed="64"/>
      </right>
      <top/>
      <bottom/>
      <diagonal/>
    </border>
    <border>
      <left/>
      <right style="dotted">
        <color rgb="FF000000"/>
      </right>
      <top/>
      <bottom/>
      <diagonal/>
    </border>
    <border>
      <left style="thin">
        <color rgb="FF000000"/>
      </left>
      <right style="thin">
        <color indexed="64"/>
      </right>
      <top style="thin">
        <color indexed="64"/>
      </top>
      <bottom/>
      <diagonal/>
    </border>
    <border>
      <left/>
      <right style="thin">
        <color rgb="FF000000"/>
      </right>
      <top style="thin">
        <color indexed="64"/>
      </top>
      <bottom/>
      <diagonal/>
    </border>
  </borders>
  <cellStyleXfs count="2">
    <xf numFmtId="0" fontId="0" fillId="0" borderId="0"/>
    <xf numFmtId="0" fontId="1" fillId="0" borderId="0" applyNumberFormat="0" applyFill="0" applyBorder="0" applyAlignment="0" applyProtection="0"/>
  </cellStyleXfs>
  <cellXfs count="324">
    <xf numFmtId="0" fontId="0" fillId="0" borderId="0" xfId="0"/>
    <xf numFmtId="0" fontId="7" fillId="0" borderId="0" xfId="0" applyFont="1"/>
    <xf numFmtId="0" fontId="3" fillId="0" borderId="0" xfId="0" applyFont="1" applyAlignment="1">
      <alignment horizontal="center"/>
    </xf>
    <xf numFmtId="178" fontId="3" fillId="0" borderId="0" xfId="0" applyNumberFormat="1" applyFont="1" applyAlignment="1">
      <alignment horizontal="center"/>
    </xf>
    <xf numFmtId="0" fontId="11" fillId="0" borderId="0" xfId="0" applyFont="1"/>
    <xf numFmtId="49" fontId="3" fillId="0" borderId="0" xfId="0" quotePrefix="1" applyNumberFormat="1" applyFont="1" applyAlignment="1">
      <alignment horizontal="center"/>
    </xf>
    <xf numFmtId="0" fontId="4" fillId="0" borderId="0" xfId="0" applyFont="1" applyAlignment="1">
      <alignment vertical="center"/>
    </xf>
    <xf numFmtId="0" fontId="4" fillId="0" borderId="12" xfId="0" applyFont="1" applyBorder="1" applyAlignment="1">
      <alignment vertical="center"/>
    </xf>
    <xf numFmtId="0" fontId="4" fillId="0" borderId="16" xfId="0" applyFont="1" applyBorder="1" applyAlignment="1">
      <alignment vertical="center"/>
    </xf>
    <xf numFmtId="0" fontId="4" fillId="0" borderId="2" xfId="0" applyFont="1" applyBorder="1" applyAlignment="1">
      <alignment vertical="center"/>
    </xf>
    <xf numFmtId="0" fontId="4" fillId="0" borderId="20" xfId="0" applyFont="1" applyBorder="1" applyAlignment="1">
      <alignment vertical="center"/>
    </xf>
    <xf numFmtId="0" fontId="4" fillId="0" borderId="23" xfId="0" applyFont="1" applyBorder="1" applyAlignment="1">
      <alignment vertical="center"/>
    </xf>
    <xf numFmtId="0" fontId="4" fillId="0" borderId="1" xfId="0" applyFont="1" applyBorder="1" applyAlignment="1">
      <alignment vertical="center"/>
    </xf>
    <xf numFmtId="0" fontId="4" fillId="0" borderId="24"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4" fillId="0" borderId="25" xfId="0" applyFont="1" applyBorder="1" applyAlignment="1">
      <alignment vertical="center"/>
    </xf>
    <xf numFmtId="0" fontId="4" fillId="3" borderId="11" xfId="0" applyFont="1" applyFill="1" applyBorder="1" applyAlignment="1">
      <alignment vertical="center"/>
    </xf>
    <xf numFmtId="0" fontId="14" fillId="0" borderId="18" xfId="0" applyFont="1" applyBorder="1" applyAlignment="1">
      <alignment vertical="center"/>
    </xf>
    <xf numFmtId="0" fontId="14" fillId="0" borderId="0" xfId="0" applyFont="1" applyAlignment="1">
      <alignment vertical="center"/>
    </xf>
    <xf numFmtId="0" fontId="14" fillId="0" borderId="20" xfId="0" applyFont="1" applyBorder="1" applyAlignment="1">
      <alignment vertical="center"/>
    </xf>
    <xf numFmtId="0" fontId="14" fillId="0" borderId="23" xfId="0" applyFont="1" applyBorder="1" applyAlignment="1">
      <alignment vertical="center"/>
    </xf>
    <xf numFmtId="0" fontId="7" fillId="0" borderId="0" xfId="0" applyFont="1" applyAlignment="1">
      <alignment vertical="center"/>
    </xf>
    <xf numFmtId="0" fontId="4" fillId="2" borderId="11" xfId="0" applyFont="1" applyFill="1" applyBorder="1" applyAlignment="1">
      <alignment vertical="center"/>
    </xf>
    <xf numFmtId="0" fontId="20" fillId="6" borderId="0" xfId="0" applyFont="1" applyFill="1" applyAlignment="1">
      <alignment vertical="center"/>
    </xf>
    <xf numFmtId="0" fontId="21" fillId="6" borderId="0" xfId="0" applyFont="1" applyFill="1" applyAlignment="1">
      <alignment vertical="center"/>
    </xf>
    <xf numFmtId="0" fontId="7" fillId="0" borderId="0" xfId="0" applyFont="1" applyAlignment="1">
      <alignment wrapText="1"/>
    </xf>
    <xf numFmtId="0" fontId="20" fillId="0" borderId="0" xfId="0" applyFont="1" applyAlignment="1">
      <alignment vertical="center"/>
    </xf>
    <xf numFmtId="0" fontId="21" fillId="0" borderId="0" xfId="0" applyFont="1" applyAlignment="1">
      <alignment vertical="center"/>
    </xf>
    <xf numFmtId="0" fontId="5" fillId="4" borderId="55" xfId="0" applyFont="1" applyFill="1" applyBorder="1" applyAlignment="1">
      <alignment horizontal="right" vertical="center"/>
    </xf>
    <xf numFmtId="0" fontId="5" fillId="2" borderId="66" xfId="0" applyFont="1" applyFill="1" applyBorder="1" applyAlignment="1">
      <alignment horizontal="center" vertical="center"/>
    </xf>
    <xf numFmtId="0" fontId="4" fillId="7" borderId="75" xfId="0" applyFont="1" applyFill="1" applyBorder="1" applyAlignment="1">
      <alignment horizontal="right" vertical="center"/>
    </xf>
    <xf numFmtId="0" fontId="9" fillId="0" borderId="0" xfId="0" applyFont="1"/>
    <xf numFmtId="0" fontId="9" fillId="0" borderId="0" xfId="0" applyFont="1" applyAlignment="1">
      <alignment horizontal="left" indent="1"/>
    </xf>
    <xf numFmtId="0" fontId="9" fillId="0" borderId="0" xfId="0" applyFont="1" applyAlignment="1">
      <alignment horizontal="left" indent="2"/>
    </xf>
    <xf numFmtId="0" fontId="9" fillId="0" borderId="0" xfId="0" applyFont="1" applyAlignment="1">
      <alignment horizontal="left" indent="3"/>
    </xf>
    <xf numFmtId="0" fontId="9" fillId="0" borderId="0" xfId="0" applyFont="1" applyAlignment="1">
      <alignment horizontal="left" indent="4"/>
    </xf>
    <xf numFmtId="0" fontId="9" fillId="0" borderId="0" xfId="0" applyFont="1" applyAlignment="1">
      <alignment horizontal="left" indent="10"/>
    </xf>
    <xf numFmtId="0" fontId="7" fillId="0" borderId="0" xfId="0" applyFont="1" applyAlignment="1">
      <alignment horizontal="left" indent="3"/>
    </xf>
    <xf numFmtId="0" fontId="4" fillId="0" borderId="80" xfId="0" applyFont="1" applyBorder="1" applyAlignment="1">
      <alignment vertical="center"/>
    </xf>
    <xf numFmtId="55" fontId="3" fillId="0" borderId="0" xfId="0" applyNumberFormat="1" applyFont="1" applyAlignment="1">
      <alignment horizontal="center"/>
    </xf>
    <xf numFmtId="0" fontId="3" fillId="0" borderId="0" xfId="0" quotePrefix="1" applyFont="1" applyAlignment="1">
      <alignment horizontal="center"/>
    </xf>
    <xf numFmtId="0" fontId="6" fillId="0" borderId="0" xfId="0" applyFont="1" applyAlignment="1">
      <alignment horizontal="center" vertical="center"/>
    </xf>
    <xf numFmtId="0" fontId="4" fillId="0" borderId="0" xfId="0" applyFont="1" applyAlignment="1">
      <alignment horizontal="center" vertical="center"/>
    </xf>
    <xf numFmtId="0" fontId="6" fillId="0" borderId="0" xfId="0" applyFont="1" applyAlignment="1">
      <alignment vertical="center"/>
    </xf>
    <xf numFmtId="177" fontId="4" fillId="0" borderId="0" xfId="0" applyNumberFormat="1" applyFont="1" applyAlignment="1">
      <alignment horizontal="center" vertical="center"/>
    </xf>
    <xf numFmtId="0" fontId="4" fillId="0" borderId="0" xfId="0" applyFont="1" applyAlignment="1">
      <alignment horizontal="center" vertical="center" wrapText="1"/>
    </xf>
    <xf numFmtId="0" fontId="4" fillId="0" borderId="88" xfId="0" applyFont="1" applyBorder="1" applyAlignment="1">
      <alignment vertical="center"/>
    </xf>
    <xf numFmtId="0" fontId="4" fillId="0" borderId="87" xfId="0" applyFont="1" applyBorder="1" applyAlignment="1">
      <alignment vertical="center"/>
    </xf>
    <xf numFmtId="0" fontId="4" fillId="0" borderId="89" xfId="0" applyFont="1" applyBorder="1" applyAlignment="1">
      <alignment vertical="center"/>
    </xf>
    <xf numFmtId="0" fontId="4" fillId="0" borderId="90" xfId="0" applyFont="1" applyBorder="1" applyAlignment="1">
      <alignment vertical="center"/>
    </xf>
    <xf numFmtId="0" fontId="13" fillId="0" borderId="90" xfId="0" applyFont="1" applyBorder="1" applyAlignment="1">
      <alignment vertical="center"/>
    </xf>
    <xf numFmtId="0" fontId="4" fillId="0" borderId="90" xfId="0" applyFont="1" applyBorder="1" applyAlignment="1">
      <alignment horizontal="center" vertical="center" wrapText="1"/>
    </xf>
    <xf numFmtId="0" fontId="6" fillId="0" borderId="90" xfId="0" applyFont="1" applyBorder="1" applyAlignment="1">
      <alignment horizontal="center" vertical="center"/>
    </xf>
    <xf numFmtId="0" fontId="4" fillId="0" borderId="90" xfId="0" applyFont="1" applyBorder="1" applyAlignment="1">
      <alignment horizontal="center" vertical="center"/>
    </xf>
    <xf numFmtId="0" fontId="6" fillId="0" borderId="90" xfId="0" applyFont="1" applyBorder="1" applyAlignment="1">
      <alignment vertical="center"/>
    </xf>
    <xf numFmtId="177" fontId="4" fillId="0" borderId="90" xfId="0" applyNumberFormat="1" applyFont="1" applyBorder="1" applyAlignment="1">
      <alignment horizontal="center" vertical="center"/>
    </xf>
    <xf numFmtId="0" fontId="13" fillId="0" borderId="0" xfId="0" applyFont="1" applyAlignment="1">
      <alignment vertical="center"/>
    </xf>
    <xf numFmtId="0" fontId="4" fillId="0" borderId="91" xfId="0" applyFont="1" applyBorder="1" applyAlignment="1">
      <alignment vertical="center"/>
    </xf>
    <xf numFmtId="0" fontId="4" fillId="0" borderId="91" xfId="0" applyFont="1" applyBorder="1" applyAlignment="1">
      <alignment horizontal="right" vertical="center"/>
    </xf>
    <xf numFmtId="0" fontId="4" fillId="0" borderId="92" xfId="0" applyFont="1" applyBorder="1" applyAlignment="1">
      <alignment vertical="center"/>
    </xf>
    <xf numFmtId="0" fontId="8" fillId="0" borderId="0" xfId="0" applyFont="1" applyAlignment="1">
      <alignment horizontal="center" vertical="center"/>
    </xf>
    <xf numFmtId="0" fontId="4" fillId="0" borderId="94" xfId="0" applyFont="1" applyBorder="1" applyAlignment="1">
      <alignment vertical="center"/>
    </xf>
    <xf numFmtId="0" fontId="4" fillId="0" borderId="93" xfId="0" applyFont="1" applyBorder="1" applyAlignment="1">
      <alignment vertical="center"/>
    </xf>
    <xf numFmtId="0" fontId="4" fillId="0" borderId="95" xfId="0" applyFont="1" applyBorder="1" applyAlignment="1">
      <alignment vertical="center"/>
    </xf>
    <xf numFmtId="0" fontId="19" fillId="0" borderId="0" xfId="0" applyFont="1"/>
    <xf numFmtId="0" fontId="17" fillId="0" borderId="0" xfId="0" applyFont="1"/>
    <xf numFmtId="0" fontId="11" fillId="0" borderId="0" xfId="0" applyFont="1" applyAlignment="1">
      <alignment horizontal="left" indent="1"/>
    </xf>
    <xf numFmtId="0" fontId="24" fillId="0" borderId="0" xfId="0" applyFont="1"/>
    <xf numFmtId="0" fontId="25" fillId="0" borderId="0" xfId="0" applyFont="1"/>
    <xf numFmtId="0" fontId="19" fillId="0" borderId="0" xfId="0" applyFont="1" applyAlignment="1">
      <alignment horizontal="left" indent="2"/>
    </xf>
    <xf numFmtId="0" fontId="4" fillId="0" borderId="0" xfId="0" applyFont="1" applyAlignment="1">
      <alignment horizontal="right" vertical="center"/>
    </xf>
    <xf numFmtId="0" fontId="22" fillId="0" borderId="59" xfId="0" applyFont="1" applyBorder="1" applyAlignment="1" applyProtection="1">
      <alignment horizontal="center" vertical="center"/>
      <protection locked="0"/>
    </xf>
    <xf numFmtId="0" fontId="22" fillId="0" borderId="63" xfId="0" applyFont="1" applyBorder="1" applyAlignment="1" applyProtection="1">
      <alignment horizontal="center" vertical="center"/>
      <protection locked="0"/>
    </xf>
    <xf numFmtId="0" fontId="4" fillId="0" borderId="21" xfId="0" applyFont="1" applyBorder="1" applyAlignment="1" applyProtection="1">
      <alignment vertical="center"/>
      <protection locked="0"/>
    </xf>
    <xf numFmtId="0" fontId="4"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6" fillId="0" borderId="0" xfId="0" applyFont="1" applyAlignment="1" applyProtection="1">
      <alignment vertical="center"/>
      <protection locked="0"/>
    </xf>
    <xf numFmtId="0" fontId="16" fillId="0" borderId="40" xfId="0" applyFont="1" applyBorder="1" applyAlignment="1" applyProtection="1">
      <alignment vertical="center"/>
      <protection locked="0"/>
    </xf>
    <xf numFmtId="0" fontId="22" fillId="0" borderId="21" xfId="0" applyFont="1" applyBorder="1" applyAlignment="1" applyProtection="1">
      <alignment vertical="center"/>
      <protection locked="0"/>
    </xf>
    <xf numFmtId="0" fontId="22" fillId="0" borderId="1" xfId="0" applyFont="1" applyBorder="1" applyAlignment="1" applyProtection="1">
      <alignment vertical="center"/>
      <protection locked="0"/>
    </xf>
    <xf numFmtId="0" fontId="16" fillId="0" borderId="17" xfId="0" applyFont="1" applyBorder="1" applyAlignment="1" applyProtection="1">
      <alignment vertical="center"/>
      <protection locked="0"/>
    </xf>
    <xf numFmtId="0" fontId="16" fillId="0" borderId="19" xfId="0" applyFont="1" applyBorder="1" applyAlignment="1" applyProtection="1">
      <alignment vertical="center"/>
      <protection locked="0"/>
    </xf>
    <xf numFmtId="0" fontId="16" fillId="0" borderId="22" xfId="0" applyFont="1" applyBorder="1" applyAlignment="1" applyProtection="1">
      <alignment vertical="center"/>
      <protection locked="0"/>
    </xf>
    <xf numFmtId="0" fontId="16" fillId="0" borderId="39" xfId="0" applyFont="1" applyBorder="1" applyAlignment="1" applyProtection="1">
      <alignment vertical="center"/>
      <protection locked="0"/>
    </xf>
    <xf numFmtId="0" fontId="16" fillId="0" borderId="44" xfId="0" applyFont="1" applyBorder="1" applyAlignment="1" applyProtection="1">
      <alignment vertical="center"/>
      <protection locked="0"/>
    </xf>
    <xf numFmtId="0" fontId="4" fillId="0" borderId="45" xfId="0" applyFont="1" applyBorder="1" applyAlignment="1" applyProtection="1">
      <alignment vertical="center"/>
      <protection locked="0"/>
    </xf>
    <xf numFmtId="0" fontId="16" fillId="0" borderId="16" xfId="0" applyFont="1" applyBorder="1" applyAlignment="1" applyProtection="1">
      <alignment vertical="center"/>
      <protection locked="0"/>
    </xf>
    <xf numFmtId="0" fontId="26" fillId="0" borderId="0" xfId="0" applyFont="1"/>
    <xf numFmtId="0" fontId="26" fillId="0" borderId="0" xfId="0" applyFont="1" applyAlignment="1">
      <alignment vertical="top"/>
    </xf>
    <xf numFmtId="0" fontId="17" fillId="0" borderId="90" xfId="0" applyFont="1" applyBorder="1" applyAlignment="1">
      <alignment vertical="center"/>
    </xf>
    <xf numFmtId="0" fontId="11" fillId="0" borderId="0" xfId="0" applyFont="1" applyAlignment="1">
      <alignment horizontal="left" indent="2"/>
    </xf>
    <xf numFmtId="0" fontId="7" fillId="0" borderId="100" xfId="0" applyFont="1" applyBorder="1"/>
    <xf numFmtId="0" fontId="7" fillId="0" borderId="101" xfId="0" applyFont="1" applyBorder="1"/>
    <xf numFmtId="0" fontId="7" fillId="0" borderId="102" xfId="0" applyFont="1" applyBorder="1"/>
    <xf numFmtId="0" fontId="11" fillId="0" borderId="103" xfId="0" applyFont="1" applyBorder="1" applyAlignment="1">
      <alignment horizontal="left" indent="2"/>
    </xf>
    <xf numFmtId="0" fontId="7" fillId="0" borderId="104" xfId="0" applyFont="1" applyBorder="1"/>
    <xf numFmtId="0" fontId="7" fillId="0" borderId="103" xfId="0" applyFont="1" applyBorder="1" applyAlignment="1">
      <alignment horizontal="left" indent="2"/>
    </xf>
    <xf numFmtId="0" fontId="7" fillId="0" borderId="103" xfId="0" applyFont="1" applyBorder="1" applyAlignment="1">
      <alignment horizontal="left" indent="3"/>
    </xf>
    <xf numFmtId="0" fontId="7" fillId="0" borderId="103" xfId="0" applyFont="1" applyBorder="1"/>
    <xf numFmtId="0" fontId="7" fillId="0" borderId="105" xfId="0" applyFont="1" applyBorder="1"/>
    <xf numFmtId="0" fontId="7" fillId="0" borderId="106" xfId="0" applyFont="1" applyBorder="1"/>
    <xf numFmtId="0" fontId="7" fillId="0" borderId="107" xfId="0" applyFont="1" applyBorder="1"/>
    <xf numFmtId="0" fontId="28" fillId="0" borderId="0" xfId="0" applyFont="1" applyAlignment="1">
      <alignment horizontal="centerContinuous"/>
    </xf>
    <xf numFmtId="0" fontId="29" fillId="0" borderId="0" xfId="0" applyFont="1" applyAlignment="1">
      <alignment horizontal="centerContinuous"/>
    </xf>
    <xf numFmtId="0" fontId="7" fillId="6" borderId="0" xfId="0" applyFont="1" applyFill="1" applyAlignment="1">
      <alignment vertical="center"/>
    </xf>
    <xf numFmtId="0" fontId="12" fillId="0" borderId="0" xfId="1" applyFont="1" applyAlignment="1">
      <alignment vertical="center"/>
    </xf>
    <xf numFmtId="0" fontId="11" fillId="0" borderId="0" xfId="0" applyFont="1" applyAlignment="1">
      <alignment vertical="center"/>
    </xf>
    <xf numFmtId="179" fontId="9" fillId="0" borderId="27" xfId="0" applyNumberFormat="1" applyFont="1" applyBorder="1" applyAlignment="1" applyProtection="1">
      <alignment horizontal="center" vertical="center"/>
      <protection locked="0"/>
    </xf>
    <xf numFmtId="0" fontId="10" fillId="0" borderId="0" xfId="0" applyFont="1" applyAlignment="1">
      <alignment vertical="center"/>
    </xf>
    <xf numFmtId="0" fontId="4" fillId="0" borderId="69" xfId="0" applyFont="1" applyBorder="1" applyAlignment="1" applyProtection="1">
      <alignment horizontal="center" vertical="center"/>
      <protection locked="0"/>
    </xf>
    <xf numFmtId="0" fontId="4" fillId="5" borderId="78" xfId="0" applyFont="1" applyFill="1" applyBorder="1" applyAlignment="1">
      <alignment horizontal="right" vertical="center"/>
    </xf>
    <xf numFmtId="0" fontId="4" fillId="0" borderId="79" xfId="0" applyFont="1" applyBorder="1" applyAlignment="1" applyProtection="1">
      <alignment horizontal="center" vertical="center"/>
      <protection locked="0"/>
    </xf>
    <xf numFmtId="0" fontId="7" fillId="4" borderId="36" xfId="0" applyFont="1" applyFill="1" applyBorder="1" applyAlignment="1">
      <alignment horizontal="center" vertical="center"/>
    </xf>
    <xf numFmtId="0" fontId="4" fillId="0" borderId="71" xfId="0" applyFont="1" applyBorder="1" applyAlignment="1" applyProtection="1">
      <alignment horizontal="center" vertical="center"/>
      <protection locked="0"/>
    </xf>
    <xf numFmtId="0" fontId="4" fillId="2" borderId="28" xfId="0" applyFont="1" applyFill="1" applyBorder="1" applyAlignment="1">
      <alignment horizontal="right" vertical="center"/>
    </xf>
    <xf numFmtId="0" fontId="4" fillId="0" borderId="77" xfId="0" applyFont="1" applyBorder="1" applyAlignment="1" applyProtection="1">
      <alignment horizontal="center" vertical="center"/>
      <protection locked="0"/>
    </xf>
    <xf numFmtId="0" fontId="7" fillId="0" borderId="37" xfId="0" applyFont="1" applyBorder="1" applyAlignment="1" applyProtection="1">
      <alignment vertical="center"/>
      <protection locked="0"/>
    </xf>
    <xf numFmtId="0" fontId="4" fillId="0" borderId="99" xfId="0" applyFont="1" applyBorder="1" applyAlignment="1">
      <alignment horizontal="right" vertical="center"/>
    </xf>
    <xf numFmtId="0" fontId="4" fillId="0" borderId="99" xfId="0" applyFont="1" applyBorder="1" applyAlignment="1">
      <alignment horizontal="center" vertical="center"/>
    </xf>
    <xf numFmtId="0" fontId="4" fillId="0" borderId="74" xfId="0" applyFont="1" applyBorder="1" applyAlignment="1" applyProtection="1">
      <alignment horizontal="center" vertical="center"/>
      <protection locked="0"/>
    </xf>
    <xf numFmtId="0" fontId="4" fillId="2" borderId="66" xfId="0" applyFont="1" applyFill="1" applyBorder="1" applyAlignment="1">
      <alignment horizontal="right" vertical="center"/>
    </xf>
    <xf numFmtId="0" fontId="4" fillId="2" borderId="72" xfId="0" applyFont="1" applyFill="1" applyBorder="1" applyAlignment="1">
      <alignment horizontal="right" vertical="center"/>
    </xf>
    <xf numFmtId="0" fontId="4" fillId="5" borderId="5" xfId="0" applyFont="1" applyFill="1" applyBorder="1" applyAlignment="1">
      <alignment vertical="center"/>
    </xf>
    <xf numFmtId="0" fontId="5" fillId="2" borderId="69" xfId="0" applyFont="1" applyFill="1" applyBorder="1" applyAlignment="1">
      <alignment horizontal="center" vertical="center"/>
    </xf>
    <xf numFmtId="0" fontId="7" fillId="4" borderId="70" xfId="0" applyFont="1" applyFill="1" applyBorder="1" applyAlignment="1">
      <alignment horizontal="right" vertical="center"/>
    </xf>
    <xf numFmtId="0" fontId="7" fillId="0" borderId="71" xfId="0" applyFont="1" applyBorder="1" applyAlignment="1" applyProtection="1">
      <alignment horizontal="center" vertical="center"/>
      <protection locked="0"/>
    </xf>
    <xf numFmtId="0" fontId="7" fillId="0" borderId="38" xfId="0" applyFont="1" applyBorder="1" applyAlignment="1" applyProtection="1">
      <alignment vertical="center"/>
      <protection locked="0"/>
    </xf>
    <xf numFmtId="0" fontId="4" fillId="0" borderId="76" xfId="0" applyFont="1" applyBorder="1" applyAlignment="1" applyProtection="1">
      <alignment horizontal="center" vertical="center"/>
      <protection locked="0"/>
    </xf>
    <xf numFmtId="0" fontId="4" fillId="0" borderId="108" xfId="0" applyFont="1" applyBorder="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alignment horizontal="center" vertical="center"/>
    </xf>
    <xf numFmtId="180" fontId="4" fillId="0" borderId="69" xfId="0" applyNumberFormat="1" applyFont="1" applyBorder="1" applyAlignment="1" applyProtection="1">
      <alignment horizontal="center" vertical="center"/>
      <protection locked="0"/>
    </xf>
    <xf numFmtId="0" fontId="21" fillId="6" borderId="0" xfId="0" applyFont="1" applyFill="1" applyAlignment="1">
      <alignment horizontal="right" vertical="center"/>
    </xf>
    <xf numFmtId="0" fontId="21" fillId="0" borderId="0" xfId="0" applyFont="1" applyAlignment="1">
      <alignment horizontal="right" vertical="center"/>
    </xf>
    <xf numFmtId="0" fontId="7" fillId="0" borderId="0" xfId="0" applyFont="1" applyAlignment="1">
      <alignment horizontal="right" vertical="center"/>
    </xf>
    <xf numFmtId="0" fontId="7" fillId="6" borderId="0" xfId="0" applyFont="1" applyFill="1" applyAlignment="1">
      <alignment horizontal="right" vertical="center"/>
    </xf>
    <xf numFmtId="0" fontId="10" fillId="0" borderId="0" xfId="0" applyFont="1" applyAlignment="1">
      <alignment horizontal="right" vertical="center"/>
    </xf>
    <xf numFmtId="0" fontId="6" fillId="6" borderId="0" xfId="0" applyFont="1" applyFill="1" applyAlignment="1">
      <alignment vertical="center"/>
    </xf>
    <xf numFmtId="176" fontId="6" fillId="0" borderId="0" xfId="0" applyNumberFormat="1" applyFont="1" applyAlignment="1">
      <alignment vertical="center"/>
    </xf>
    <xf numFmtId="0" fontId="18" fillId="0" borderId="0" xfId="0" applyFont="1" applyAlignment="1">
      <alignment horizontal="right" vertical="center"/>
    </xf>
    <xf numFmtId="0" fontId="7" fillId="4" borderId="111" xfId="0" applyFont="1" applyFill="1" applyBorder="1" applyAlignment="1">
      <alignment horizontal="center" vertical="center"/>
    </xf>
    <xf numFmtId="178" fontId="9" fillId="0" borderId="112" xfId="0" applyNumberFormat="1" applyFont="1" applyBorder="1" applyAlignment="1">
      <alignment horizontal="center" vertical="center"/>
    </xf>
    <xf numFmtId="178" fontId="9" fillId="0" borderId="113" xfId="0" applyNumberFormat="1" applyFont="1" applyBorder="1" applyAlignment="1">
      <alignment horizontal="center" vertical="center"/>
    </xf>
    <xf numFmtId="0" fontId="7" fillId="4" borderId="60" xfId="0" applyFont="1" applyFill="1" applyBorder="1" applyAlignment="1">
      <alignment horizontal="center" vertical="center"/>
    </xf>
    <xf numFmtId="0" fontId="7" fillId="0" borderId="114" xfId="0" applyFont="1" applyBorder="1" applyAlignment="1" applyProtection="1">
      <alignment vertical="center"/>
      <protection locked="0"/>
    </xf>
    <xf numFmtId="0" fontId="7" fillId="0" borderId="64" xfId="0" applyFont="1" applyBorder="1" applyAlignment="1" applyProtection="1">
      <alignment vertical="center"/>
      <protection locked="0"/>
    </xf>
    <xf numFmtId="0" fontId="7" fillId="4" borderId="115" xfId="0" applyFont="1" applyFill="1" applyBorder="1" applyAlignment="1">
      <alignment horizontal="center" vertical="center"/>
    </xf>
    <xf numFmtId="0" fontId="7" fillId="0" borderId="116" xfId="0" applyFont="1" applyBorder="1" applyAlignment="1" applyProtection="1">
      <alignment vertical="center"/>
      <protection locked="0"/>
    </xf>
    <xf numFmtId="0" fontId="7" fillId="0" borderId="117" xfId="0" applyFont="1" applyBorder="1" applyAlignment="1" applyProtection="1">
      <alignment vertical="center"/>
      <protection locked="0"/>
    </xf>
    <xf numFmtId="0" fontId="7" fillId="0" borderId="119" xfId="0" applyFont="1" applyBorder="1" applyAlignment="1" applyProtection="1">
      <alignment vertical="center"/>
      <protection locked="0"/>
    </xf>
    <xf numFmtId="0" fontId="4" fillId="0" borderId="118" xfId="0" applyFont="1" applyBorder="1" applyAlignment="1" applyProtection="1">
      <alignment horizontal="center" vertical="center"/>
      <protection locked="0"/>
    </xf>
    <xf numFmtId="180" fontId="4" fillId="0" borderId="74" xfId="0" applyNumberFormat="1"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180" fontId="4" fillId="0" borderId="0" xfId="0" applyNumberFormat="1" applyFont="1" applyAlignment="1" applyProtection="1">
      <alignment horizontal="center" vertical="center"/>
      <protection locked="0"/>
    </xf>
    <xf numFmtId="0" fontId="6" fillId="0" borderId="0" xfId="0" applyFont="1" applyAlignment="1" applyProtection="1">
      <alignment vertical="center"/>
      <protection locked="0"/>
    </xf>
    <xf numFmtId="0" fontId="7" fillId="0" borderId="0" xfId="0" applyFont="1" applyAlignment="1" applyProtection="1">
      <alignment horizontal="center" vertical="center"/>
      <protection locked="0"/>
    </xf>
    <xf numFmtId="0" fontId="5" fillId="0" borderId="0" xfId="0" applyFont="1" applyAlignment="1">
      <alignment horizontal="center" vertical="center"/>
    </xf>
    <xf numFmtId="0" fontId="6" fillId="0" borderId="18" xfId="0" applyFont="1" applyBorder="1" applyAlignment="1" applyProtection="1">
      <alignment vertical="center"/>
      <protection locked="0"/>
    </xf>
    <xf numFmtId="0" fontId="4" fillId="0" borderId="17" xfId="0" applyFont="1" applyBorder="1" applyAlignment="1" applyProtection="1">
      <alignment horizontal="center" vertical="center"/>
      <protection locked="0"/>
    </xf>
    <xf numFmtId="0" fontId="7" fillId="4" borderId="120" xfId="0" applyFont="1" applyFill="1" applyBorder="1" applyAlignment="1">
      <alignment horizontal="right" vertical="center"/>
    </xf>
    <xf numFmtId="0" fontId="7" fillId="0" borderId="123" xfId="0" applyFont="1" applyBorder="1" applyAlignment="1" applyProtection="1">
      <alignment horizontal="center" vertical="center"/>
      <protection locked="0"/>
    </xf>
    <xf numFmtId="0" fontId="4" fillId="0" borderId="0" xfId="0" applyFont="1" applyAlignment="1">
      <alignment vertical="center" shrinkToFit="1"/>
    </xf>
    <xf numFmtId="0" fontId="16" fillId="0" borderId="45" xfId="0" applyFont="1" applyBorder="1" applyAlignment="1" applyProtection="1">
      <alignment vertical="center"/>
      <protection locked="0"/>
    </xf>
    <xf numFmtId="0" fontId="4" fillId="0" borderId="125" xfId="0" applyFont="1" applyBorder="1" applyAlignment="1">
      <alignment vertical="center"/>
    </xf>
    <xf numFmtId="0" fontId="16" fillId="0" borderId="84" xfId="0" applyFont="1" applyBorder="1" applyAlignment="1" applyProtection="1">
      <alignment vertical="center"/>
      <protection locked="0"/>
    </xf>
    <xf numFmtId="0" fontId="4" fillId="0" borderId="85" xfId="0" applyFont="1" applyBorder="1" applyAlignment="1">
      <alignment vertical="center"/>
    </xf>
    <xf numFmtId="0" fontId="4" fillId="0" borderId="86" xfId="0" applyFont="1" applyBorder="1" applyAlignment="1">
      <alignment vertical="center"/>
    </xf>
    <xf numFmtId="0" fontId="0" fillId="0" borderId="0" xfId="0" applyAlignment="1">
      <alignment vertical="center"/>
    </xf>
    <xf numFmtId="0" fontId="21" fillId="0" borderId="0" xfId="0" applyFont="1" applyAlignment="1" applyProtection="1">
      <alignment vertical="center"/>
      <protection locked="0"/>
    </xf>
    <xf numFmtId="0" fontId="4" fillId="0" borderId="83" xfId="0" applyFont="1" applyBorder="1" applyAlignment="1">
      <alignment vertical="center"/>
    </xf>
    <xf numFmtId="0" fontId="7" fillId="0" borderId="125" xfId="0" applyFont="1" applyBorder="1" applyAlignment="1">
      <alignment vertical="center"/>
    </xf>
    <xf numFmtId="0" fontId="15" fillId="0" borderId="18" xfId="0" applyFont="1" applyBorder="1" applyAlignment="1">
      <alignment vertical="center"/>
    </xf>
    <xf numFmtId="0" fontId="15" fillId="0" borderId="20" xfId="0" applyFont="1" applyBorder="1" applyAlignment="1">
      <alignment vertical="center"/>
    </xf>
    <xf numFmtId="0" fontId="15" fillId="0" borderId="23" xfId="0" applyFont="1" applyBorder="1" applyAlignment="1">
      <alignment vertical="center"/>
    </xf>
    <xf numFmtId="0" fontId="33" fillId="0" borderId="0" xfId="1" applyFont="1" applyAlignment="1">
      <alignment vertical="center"/>
    </xf>
    <xf numFmtId="0" fontId="4" fillId="0" borderId="126" xfId="0" applyFont="1" applyBorder="1" applyAlignment="1">
      <alignment vertical="center"/>
    </xf>
    <xf numFmtId="0" fontId="16" fillId="0" borderId="49" xfId="0" applyFont="1" applyBorder="1" applyAlignment="1" applyProtection="1">
      <alignment vertical="center"/>
      <protection locked="0"/>
    </xf>
    <xf numFmtId="0" fontId="4" fillId="0" borderId="49" xfId="0" applyFont="1" applyBorder="1" applyAlignment="1">
      <alignment vertical="center"/>
    </xf>
    <xf numFmtId="0" fontId="4" fillId="0" borderId="128" xfId="0" applyFont="1" applyBorder="1" applyAlignment="1">
      <alignment vertical="center"/>
    </xf>
    <xf numFmtId="0" fontId="22" fillId="11" borderId="0" xfId="0" applyFont="1" applyFill="1" applyAlignment="1" applyProtection="1">
      <alignment vertical="center"/>
      <protection locked="0"/>
    </xf>
    <xf numFmtId="0" fontId="4" fillId="11" borderId="0" xfId="0" applyFont="1" applyFill="1" applyAlignment="1">
      <alignment vertical="center"/>
    </xf>
    <xf numFmtId="0" fontId="4" fillId="10" borderId="0" xfId="0" applyFont="1" applyFill="1" applyAlignment="1">
      <alignment vertical="center" wrapText="1"/>
    </xf>
    <xf numFmtId="0" fontId="22" fillId="11" borderId="49" xfId="0" applyFont="1" applyFill="1" applyBorder="1" applyAlignment="1" applyProtection="1">
      <alignment vertical="center"/>
      <protection locked="0"/>
    </xf>
    <xf numFmtId="0" fontId="22" fillId="11" borderId="40" xfId="0" applyFont="1" applyFill="1" applyBorder="1" applyAlignment="1" applyProtection="1">
      <alignment vertical="center"/>
      <protection locked="0"/>
    </xf>
    <xf numFmtId="0" fontId="21" fillId="10" borderId="0" xfId="0" applyFont="1" applyFill="1" applyAlignment="1">
      <alignment vertical="center" wrapText="1"/>
    </xf>
    <xf numFmtId="0" fontId="21" fillId="10" borderId="40" xfId="0" applyFont="1" applyFill="1" applyBorder="1" applyAlignment="1">
      <alignment vertical="center" wrapText="1"/>
    </xf>
    <xf numFmtId="0" fontId="4" fillId="0" borderId="0" xfId="0" applyFont="1" applyAlignment="1">
      <alignment vertical="center" wrapText="1"/>
    </xf>
    <xf numFmtId="0" fontId="21" fillId="10" borderId="49" xfId="0" applyFont="1" applyFill="1" applyBorder="1" applyAlignment="1">
      <alignment vertical="center" wrapText="1"/>
    </xf>
    <xf numFmtId="0" fontId="4" fillId="0" borderId="50" xfId="0" applyFont="1" applyBorder="1" applyAlignment="1">
      <alignment vertical="center"/>
    </xf>
    <xf numFmtId="0" fontId="4" fillId="0" borderId="52" xfId="0" applyFont="1" applyBorder="1" applyAlignment="1">
      <alignment vertical="center"/>
    </xf>
    <xf numFmtId="0" fontId="4" fillId="0" borderId="40" xfId="0" applyFont="1" applyBorder="1" applyAlignment="1">
      <alignment vertical="center"/>
    </xf>
    <xf numFmtId="0" fontId="4" fillId="0" borderId="54" xfId="0" applyFont="1" applyBorder="1" applyAlignment="1">
      <alignment vertical="center"/>
    </xf>
    <xf numFmtId="0" fontId="7" fillId="0" borderId="0" xfId="0" applyFont="1" applyAlignment="1">
      <alignment wrapText="1"/>
    </xf>
    <xf numFmtId="0" fontId="12" fillId="0" borderId="0" xfId="1" applyFont="1"/>
    <xf numFmtId="0" fontId="12" fillId="0" borderId="0" xfId="1" applyFont="1" applyAlignment="1">
      <alignment horizontal="left" indent="1"/>
    </xf>
    <xf numFmtId="0" fontId="12" fillId="0" borderId="0" xfId="1" applyFont="1" applyAlignment="1">
      <alignment horizontal="left" indent="2"/>
    </xf>
    <xf numFmtId="0" fontId="4" fillId="2" borderId="96" xfId="0" applyFont="1" applyFill="1" applyBorder="1" applyAlignment="1">
      <alignment horizontal="right" vertical="center"/>
    </xf>
    <xf numFmtId="0" fontId="4" fillId="2" borderId="68" xfId="0" applyFont="1" applyFill="1" applyBorder="1" applyAlignment="1">
      <alignment horizontal="right" vertical="center"/>
    </xf>
    <xf numFmtId="0" fontId="4" fillId="2" borderId="97" xfId="0" applyFont="1" applyFill="1" applyBorder="1" applyAlignment="1">
      <alignment horizontal="right" vertical="center"/>
    </xf>
    <xf numFmtId="0" fontId="4" fillId="2" borderId="9" xfId="0" applyFont="1" applyFill="1" applyBorder="1" applyAlignment="1">
      <alignment horizontal="right" vertical="center"/>
    </xf>
    <xf numFmtId="0" fontId="4" fillId="2" borderId="98" xfId="0" applyFont="1" applyFill="1" applyBorder="1" applyAlignment="1">
      <alignment horizontal="right" vertical="center"/>
    </xf>
    <xf numFmtId="0" fontId="4" fillId="2" borderId="73" xfId="0" applyFont="1" applyFill="1" applyBorder="1" applyAlignment="1">
      <alignment horizontal="right" vertical="center"/>
    </xf>
    <xf numFmtId="0" fontId="15" fillId="0" borderId="60" xfId="1" applyFont="1" applyBorder="1" applyAlignment="1" applyProtection="1">
      <alignment vertical="center"/>
    </xf>
    <xf numFmtId="0" fontId="15" fillId="0" borderId="61" xfId="1" applyFont="1" applyBorder="1" applyAlignment="1" applyProtection="1">
      <alignment vertical="center"/>
    </xf>
    <xf numFmtId="0" fontId="15" fillId="0" borderId="64" xfId="1" applyFont="1" applyBorder="1" applyAlignment="1" applyProtection="1">
      <alignment vertical="center"/>
    </xf>
    <xf numFmtId="0" fontId="15" fillId="0" borderId="65" xfId="1" applyFont="1" applyBorder="1" applyAlignment="1" applyProtection="1">
      <alignment vertical="center"/>
    </xf>
    <xf numFmtId="0" fontId="5" fillId="4" borderId="58" xfId="0" applyFont="1" applyFill="1" applyBorder="1" applyAlignment="1">
      <alignment horizontal="right" vertical="center" shrinkToFit="1"/>
    </xf>
    <xf numFmtId="0" fontId="5" fillId="4" borderId="62" xfId="0" applyFont="1" applyFill="1" applyBorder="1" applyAlignment="1">
      <alignment horizontal="right" vertical="center" shrinkToFit="1"/>
    </xf>
    <xf numFmtId="0" fontId="5" fillId="0" borderId="56" xfId="0" applyFont="1" applyBorder="1" applyAlignment="1" applyProtection="1">
      <alignment horizontal="center" vertical="center"/>
      <protection locked="0"/>
    </xf>
    <xf numFmtId="0" fontId="5" fillId="0" borderId="57"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8" xfId="0" applyFont="1" applyBorder="1" applyAlignment="1" applyProtection="1">
      <alignment horizontal="center" vertical="center"/>
      <protection locked="0"/>
    </xf>
    <xf numFmtId="0" fontId="6" fillId="0" borderId="9" xfId="0" applyFont="1" applyBorder="1" applyAlignment="1" applyProtection="1">
      <alignment vertical="center"/>
      <protection locked="0"/>
    </xf>
    <xf numFmtId="0" fontId="5" fillId="2" borderId="67" xfId="0" applyFont="1" applyFill="1" applyBorder="1" applyAlignment="1">
      <alignment horizontal="center" vertical="center"/>
    </xf>
    <xf numFmtId="0" fontId="6" fillId="0" borderId="68" xfId="0" applyFont="1" applyBorder="1" applyAlignment="1">
      <alignment vertical="center"/>
    </xf>
    <xf numFmtId="0" fontId="4" fillId="2" borderId="28" xfId="0" applyFont="1" applyFill="1" applyBorder="1" applyAlignment="1">
      <alignment horizontal="center" vertical="center" wrapText="1"/>
    </xf>
    <xf numFmtId="0" fontId="6" fillId="4" borderId="31" xfId="0" applyFont="1" applyFill="1" applyBorder="1" applyAlignment="1">
      <alignment vertical="center"/>
    </xf>
    <xf numFmtId="0" fontId="6" fillId="4" borderId="33" xfId="0" applyFont="1" applyFill="1" applyBorder="1" applyAlignment="1">
      <alignment vertical="center"/>
    </xf>
    <xf numFmtId="0" fontId="4" fillId="0" borderId="29" xfId="0" applyFont="1" applyBorder="1" applyAlignment="1" applyProtection="1">
      <alignment vertical="center"/>
      <protection locked="0"/>
    </xf>
    <xf numFmtId="0" fontId="6" fillId="0" borderId="29" xfId="0" applyFont="1" applyBorder="1" applyAlignment="1" applyProtection="1">
      <alignment vertical="center"/>
      <protection locked="0"/>
    </xf>
    <xf numFmtId="0" fontId="6" fillId="0" borderId="30" xfId="0" applyFont="1" applyBorder="1" applyAlignment="1" applyProtection="1">
      <alignment vertical="center"/>
      <protection locked="0"/>
    </xf>
    <xf numFmtId="0" fontId="4" fillId="0" borderId="0" xfId="0" applyFont="1" applyAlignment="1" applyProtection="1">
      <alignment vertical="center" wrapText="1"/>
      <protection locked="0"/>
    </xf>
    <xf numFmtId="0" fontId="7" fillId="0" borderId="0" xfId="0" applyFont="1" applyAlignment="1" applyProtection="1">
      <alignment vertical="center"/>
      <protection locked="0"/>
    </xf>
    <xf numFmtId="0" fontId="6" fillId="0" borderId="32" xfId="0" applyFont="1" applyBorder="1" applyAlignment="1" applyProtection="1">
      <alignment vertical="center"/>
      <protection locked="0"/>
    </xf>
    <xf numFmtId="0" fontId="6" fillId="0" borderId="34" xfId="0" applyFont="1" applyBorder="1" applyAlignment="1" applyProtection="1">
      <alignment vertical="center"/>
      <protection locked="0"/>
    </xf>
    <xf numFmtId="0" fontId="6" fillId="0" borderId="35" xfId="0" applyFont="1" applyBorder="1" applyAlignment="1" applyProtection="1">
      <alignment vertical="center"/>
      <protection locked="0"/>
    </xf>
    <xf numFmtId="0" fontId="4" fillId="0" borderId="6" xfId="0" applyFont="1" applyBorder="1" applyAlignment="1" applyProtection="1">
      <alignment horizontal="center" vertical="center"/>
      <protection locked="0"/>
    </xf>
    <xf numFmtId="0" fontId="6" fillId="0" borderId="7" xfId="0" applyFont="1" applyBorder="1" applyAlignment="1" applyProtection="1">
      <alignment vertical="center"/>
      <protection locked="0"/>
    </xf>
    <xf numFmtId="0" fontId="4" fillId="0" borderId="121" xfId="0" applyFont="1" applyBorder="1" applyAlignment="1" applyProtection="1">
      <alignment horizontal="center" vertical="center"/>
      <protection locked="0"/>
    </xf>
    <xf numFmtId="0" fontId="6" fillId="0" borderId="122" xfId="0" applyFont="1" applyBorder="1" applyAlignment="1" applyProtection="1">
      <alignment vertical="center"/>
      <protection locked="0"/>
    </xf>
    <xf numFmtId="0" fontId="4" fillId="3" borderId="48" xfId="0" applyFont="1" applyFill="1" applyBorder="1" applyAlignment="1">
      <alignment horizontal="center" vertical="center" wrapText="1"/>
    </xf>
    <xf numFmtId="0" fontId="4" fillId="3" borderId="50" xfId="0" applyFont="1" applyFill="1" applyBorder="1" applyAlignment="1">
      <alignment horizontal="center" vertical="center" wrapText="1"/>
    </xf>
    <xf numFmtId="0" fontId="4" fillId="3" borderId="53" xfId="0" applyFont="1" applyFill="1" applyBorder="1" applyAlignment="1">
      <alignment horizontal="center" vertical="center" wrapText="1"/>
    </xf>
    <xf numFmtId="0" fontId="4" fillId="3" borderId="54" xfId="0" applyFont="1" applyFill="1" applyBorder="1" applyAlignment="1">
      <alignment horizontal="center" vertical="center" wrapText="1"/>
    </xf>
    <xf numFmtId="0" fontId="4" fillId="0" borderId="21" xfId="0" applyFont="1" applyBorder="1" applyAlignment="1">
      <alignment vertical="center"/>
    </xf>
    <xf numFmtId="0" fontId="4" fillId="0" borderId="18" xfId="0" applyFont="1" applyBorder="1" applyAlignment="1">
      <alignment vertical="center"/>
    </xf>
    <xf numFmtId="0" fontId="4" fillId="0" borderId="1" xfId="0" applyFont="1" applyBorder="1" applyAlignment="1">
      <alignment vertical="center"/>
    </xf>
    <xf numFmtId="0" fontId="4" fillId="0" borderId="23" xfId="0" applyFont="1" applyBorder="1" applyAlignment="1">
      <alignment vertical="center"/>
    </xf>
    <xf numFmtId="0" fontId="4" fillId="9" borderId="48" xfId="0" applyFont="1" applyFill="1" applyBorder="1" applyAlignment="1">
      <alignment horizontal="center" vertical="center"/>
    </xf>
    <xf numFmtId="0" fontId="4" fillId="9" borderId="49" xfId="0" applyFont="1" applyFill="1" applyBorder="1" applyAlignment="1">
      <alignment horizontal="center" vertical="center"/>
    </xf>
    <xf numFmtId="0" fontId="4" fillId="9" borderId="51" xfId="0" applyFont="1" applyFill="1" applyBorder="1" applyAlignment="1">
      <alignment horizontal="center" vertical="center"/>
    </xf>
    <xf numFmtId="0" fontId="4" fillId="9" borderId="0" xfId="0" applyFont="1" applyFill="1" applyAlignment="1">
      <alignment horizontal="center" vertical="center"/>
    </xf>
    <xf numFmtId="0" fontId="4" fillId="9" borderId="53" xfId="0" applyFont="1" applyFill="1" applyBorder="1" applyAlignment="1">
      <alignment horizontal="center" vertical="center"/>
    </xf>
    <xf numFmtId="0" fontId="4" fillId="9" borderId="40" xfId="0" applyFont="1" applyFill="1" applyBorder="1" applyAlignment="1">
      <alignment horizontal="center" vertical="center"/>
    </xf>
    <xf numFmtId="0" fontId="4" fillId="11" borderId="49" xfId="0" applyFont="1" applyFill="1" applyBorder="1" applyAlignment="1">
      <alignment vertical="center"/>
    </xf>
    <xf numFmtId="0" fontId="4" fillId="11" borderId="50" xfId="0" applyFont="1" applyFill="1" applyBorder="1" applyAlignment="1">
      <alignment vertical="center"/>
    </xf>
    <xf numFmtId="0" fontId="4" fillId="11" borderId="0" xfId="0" applyFont="1" applyFill="1" applyAlignment="1">
      <alignment vertical="center"/>
    </xf>
    <xf numFmtId="0" fontId="4" fillId="11" borderId="52" xfId="0" applyFont="1" applyFill="1" applyBorder="1" applyAlignment="1">
      <alignment vertical="center"/>
    </xf>
    <xf numFmtId="0" fontId="4" fillId="3" borderId="75" xfId="0" applyFont="1" applyFill="1" applyBorder="1" applyAlignment="1">
      <alignment horizontal="center" vertical="center"/>
    </xf>
    <xf numFmtId="0" fontId="4" fillId="3" borderId="124" xfId="0" applyFont="1" applyFill="1" applyBorder="1" applyAlignment="1">
      <alignment horizontal="center" vertical="center"/>
    </xf>
    <xf numFmtId="0" fontId="4" fillId="3" borderId="76" xfId="0" applyFont="1" applyFill="1" applyBorder="1" applyAlignment="1">
      <alignment horizontal="center" vertical="center"/>
    </xf>
    <xf numFmtId="0" fontId="4" fillId="11" borderId="40" xfId="0" applyFont="1" applyFill="1" applyBorder="1" applyAlignment="1">
      <alignment vertical="center"/>
    </xf>
    <xf numFmtId="0" fontId="4" fillId="11" borderId="54" xfId="0" applyFont="1" applyFill="1" applyBorder="1" applyAlignment="1">
      <alignment vertical="center"/>
    </xf>
    <xf numFmtId="0" fontId="4" fillId="12" borderId="48" xfId="0" applyFont="1" applyFill="1" applyBorder="1" applyAlignment="1">
      <alignment horizontal="center" vertical="center" wrapText="1"/>
    </xf>
    <xf numFmtId="0" fontId="4" fillId="12" borderId="51" xfId="0" applyFont="1" applyFill="1" applyBorder="1" applyAlignment="1">
      <alignment horizontal="center" vertical="center" wrapText="1"/>
    </xf>
    <xf numFmtId="0" fontId="4" fillId="12" borderId="53" xfId="0" applyFont="1" applyFill="1" applyBorder="1" applyAlignment="1">
      <alignment horizontal="center" vertical="center" wrapText="1"/>
    </xf>
    <xf numFmtId="0" fontId="7" fillId="0" borderId="8" xfId="0" applyFont="1" applyBorder="1" applyAlignment="1">
      <alignment horizontal="center" vertical="center"/>
    </xf>
    <xf numFmtId="0" fontId="6" fillId="0" borderId="9" xfId="0" applyFont="1" applyBorder="1" applyAlignment="1">
      <alignment vertical="center"/>
    </xf>
    <xf numFmtId="0" fontId="30" fillId="8" borderId="93" xfId="0" applyFont="1" applyFill="1" applyBorder="1" applyAlignment="1">
      <alignment vertical="center"/>
    </xf>
    <xf numFmtId="0" fontId="31" fillId="6" borderId="0" xfId="0" applyFont="1" applyFill="1" applyAlignment="1">
      <alignment vertical="center"/>
    </xf>
    <xf numFmtId="0" fontId="4" fillId="0" borderId="0" xfId="0" applyFont="1" applyAlignment="1">
      <alignment horizontal="right" vertical="center"/>
    </xf>
    <xf numFmtId="0" fontId="7" fillId="0" borderId="0" xfId="0" applyFont="1" applyAlignment="1">
      <alignment vertical="center"/>
    </xf>
    <xf numFmtId="0" fontId="4" fillId="0" borderId="3" xfId="0" applyFont="1" applyBorder="1" applyAlignment="1">
      <alignment horizontal="center" vertical="center"/>
    </xf>
    <xf numFmtId="0" fontId="6" fillId="0" borderId="3" xfId="0" applyFont="1" applyBorder="1" applyAlignment="1">
      <alignment vertical="center"/>
    </xf>
    <xf numFmtId="0" fontId="4" fillId="2" borderId="8" xfId="0" applyFont="1" applyFill="1" applyBorder="1" applyAlignment="1">
      <alignment horizontal="center" vertical="center" wrapText="1"/>
    </xf>
    <xf numFmtId="0" fontId="6" fillId="0" borderId="10" xfId="0" applyFont="1" applyBorder="1" applyAlignment="1">
      <alignment horizontal="center" vertical="center"/>
    </xf>
    <xf numFmtId="0" fontId="6" fillId="0" borderId="9" xfId="0" applyFont="1" applyBorder="1" applyAlignment="1">
      <alignment horizontal="center" vertical="center"/>
    </xf>
    <xf numFmtId="177" fontId="4" fillId="0" borderId="8" xfId="0" applyNumberFormat="1" applyFont="1" applyBorder="1" applyAlignment="1">
      <alignment horizontal="center" vertical="center"/>
    </xf>
    <xf numFmtId="0" fontId="6" fillId="0" borderId="10" xfId="0" applyFont="1" applyBorder="1" applyAlignment="1">
      <alignment vertical="center"/>
    </xf>
    <xf numFmtId="0" fontId="4" fillId="0" borderId="8" xfId="0" applyFont="1" applyBorder="1" applyAlignment="1">
      <alignment horizontal="center" vertical="center"/>
    </xf>
    <xf numFmtId="0" fontId="4" fillId="0" borderId="8" xfId="0" applyFont="1" applyBorder="1" applyAlignment="1" applyProtection="1">
      <alignment vertical="center"/>
      <protection locked="0"/>
    </xf>
    <xf numFmtId="0" fontId="6" fillId="0" borderId="10" xfId="0" applyFont="1" applyBorder="1" applyAlignment="1" applyProtection="1">
      <alignment vertical="center"/>
      <protection locked="0"/>
    </xf>
    <xf numFmtId="0" fontId="4" fillId="3" borderId="13" xfId="0" applyFont="1" applyFill="1" applyBorder="1" applyAlignment="1">
      <alignment horizontal="center" vertical="center"/>
    </xf>
    <xf numFmtId="0" fontId="6" fillId="0" borderId="14" xfId="0" applyFont="1" applyBorder="1" applyAlignment="1">
      <alignment vertical="center"/>
    </xf>
    <xf numFmtId="0" fontId="6" fillId="0" borderId="15" xfId="0" applyFont="1" applyBorder="1" applyAlignment="1">
      <alignment vertical="center"/>
    </xf>
    <xf numFmtId="0" fontId="4" fillId="3" borderId="41" xfId="0" applyFont="1" applyFill="1" applyBorder="1" applyAlignment="1">
      <alignment vertical="center" wrapText="1"/>
    </xf>
    <xf numFmtId="0" fontId="6" fillId="0" borderId="42" xfId="0" applyFont="1" applyBorder="1" applyAlignment="1">
      <alignment vertical="center"/>
    </xf>
    <xf numFmtId="0" fontId="6" fillId="0" borderId="43" xfId="0" applyFont="1" applyBorder="1" applyAlignment="1">
      <alignment vertical="center"/>
    </xf>
    <xf numFmtId="0" fontId="14" fillId="0" borderId="21" xfId="0" applyFont="1" applyBorder="1" applyAlignment="1">
      <alignment vertical="center" shrinkToFit="1"/>
    </xf>
    <xf numFmtId="0" fontId="15" fillId="0" borderId="21" xfId="0" applyFont="1" applyBorder="1" applyAlignment="1">
      <alignment vertical="center" shrinkToFit="1"/>
    </xf>
    <xf numFmtId="0" fontId="15" fillId="0" borderId="18" xfId="0" applyFont="1" applyBorder="1" applyAlignment="1">
      <alignment vertical="center" shrinkToFit="1"/>
    </xf>
    <xf numFmtId="0" fontId="14" fillId="0" borderId="0" xfId="0" applyFont="1" applyAlignment="1">
      <alignment vertical="center" shrinkToFit="1"/>
    </xf>
    <xf numFmtId="0" fontId="9" fillId="0" borderId="0" xfId="0" applyFont="1" applyAlignment="1">
      <alignment vertical="center" shrinkToFit="1"/>
    </xf>
    <xf numFmtId="0" fontId="15" fillId="0" borderId="20" xfId="0" applyFont="1" applyBorder="1" applyAlignment="1">
      <alignment vertical="center" shrinkToFit="1"/>
    </xf>
    <xf numFmtId="0" fontId="4" fillId="3" borderId="41" xfId="0" applyFont="1" applyFill="1" applyBorder="1" applyAlignment="1">
      <alignment vertical="center"/>
    </xf>
    <xf numFmtId="0" fontId="4" fillId="0" borderId="109" xfId="0" applyFont="1" applyBorder="1" applyAlignment="1">
      <alignment vertical="center" shrinkToFit="1"/>
    </xf>
    <xf numFmtId="0" fontId="6" fillId="0" borderId="109" xfId="0" applyFont="1" applyBorder="1" applyAlignment="1">
      <alignment vertical="center" shrinkToFit="1"/>
    </xf>
    <xf numFmtId="0" fontId="6" fillId="0" borderId="110" xfId="0" applyFont="1" applyBorder="1" applyAlignment="1">
      <alignment vertical="center" shrinkToFit="1"/>
    </xf>
    <xf numFmtId="0" fontId="6" fillId="0" borderId="20" xfId="0" applyFont="1" applyBorder="1" applyAlignment="1" applyProtection="1">
      <alignment vertical="center"/>
      <protection locked="0"/>
    </xf>
    <xf numFmtId="0" fontId="6" fillId="0" borderId="1" xfId="0" applyFont="1" applyBorder="1" applyAlignment="1" applyProtection="1">
      <alignment vertical="center"/>
      <protection locked="0"/>
    </xf>
    <xf numFmtId="0" fontId="6" fillId="0" borderId="23" xfId="0" applyFont="1" applyBorder="1" applyAlignment="1" applyProtection="1">
      <alignment vertical="center"/>
      <protection locked="0"/>
    </xf>
    <xf numFmtId="0" fontId="14" fillId="0" borderId="1" xfId="0" applyFont="1" applyBorder="1" applyAlignment="1">
      <alignment vertical="center" shrinkToFit="1"/>
    </xf>
    <xf numFmtId="0" fontId="15" fillId="0" borderId="1" xfId="0" applyFont="1" applyBorder="1" applyAlignment="1">
      <alignment vertical="center" shrinkToFit="1"/>
    </xf>
    <xf numFmtId="0" fontId="15" fillId="0" borderId="23" xfId="0" applyFont="1" applyBorder="1" applyAlignment="1">
      <alignment vertical="center" shrinkToFit="1"/>
    </xf>
    <xf numFmtId="0" fontId="4" fillId="3" borderId="127" xfId="0" applyFont="1" applyFill="1" applyBorder="1" applyAlignment="1">
      <alignment vertical="center"/>
    </xf>
    <xf numFmtId="0" fontId="17" fillId="0" borderId="8" xfId="0" applyFont="1" applyBorder="1" applyAlignment="1">
      <alignment horizontal="right" vertical="center" wrapText="1"/>
    </xf>
    <xf numFmtId="0" fontId="18" fillId="0" borderId="10" xfId="0" applyFont="1" applyBorder="1" applyAlignment="1">
      <alignment vertical="center"/>
    </xf>
    <xf numFmtId="0" fontId="18" fillId="0" borderId="9" xfId="0" applyFont="1" applyBorder="1" applyAlignment="1">
      <alignment vertical="center"/>
    </xf>
    <xf numFmtId="0" fontId="4" fillId="3" borderId="17" xfId="0" applyFont="1" applyFill="1" applyBorder="1" applyAlignment="1">
      <alignment vertical="center"/>
    </xf>
    <xf numFmtId="0" fontId="6" fillId="0" borderId="22" xfId="0" applyFont="1" applyBorder="1" applyAlignment="1">
      <alignment vertical="center"/>
    </xf>
    <xf numFmtId="0" fontId="4" fillId="0" borderId="0" xfId="0" applyFont="1" applyAlignment="1">
      <alignment vertical="center" shrinkToFit="1"/>
    </xf>
    <xf numFmtId="0" fontId="4" fillId="0" borderId="2" xfId="0" applyFont="1" applyBorder="1" applyAlignment="1">
      <alignment vertical="center" shrinkToFit="1"/>
    </xf>
    <xf numFmtId="0" fontId="4" fillId="3" borderId="14" xfId="0" applyFont="1" applyFill="1" applyBorder="1" applyAlignment="1">
      <alignment horizontal="center" vertical="center"/>
    </xf>
    <xf numFmtId="0" fontId="4" fillId="3" borderId="15" xfId="0" applyFont="1" applyFill="1" applyBorder="1" applyAlignment="1">
      <alignment horizontal="center" vertical="center"/>
    </xf>
    <xf numFmtId="0" fontId="4" fillId="0" borderId="25" xfId="0" applyFont="1" applyBorder="1" applyAlignment="1" applyProtection="1">
      <alignment horizontal="left" vertical="center"/>
      <protection locked="0"/>
    </xf>
    <xf numFmtId="0" fontId="6" fillId="0" borderId="25" xfId="0" applyFont="1" applyBorder="1" applyAlignment="1" applyProtection="1">
      <alignment vertical="center"/>
      <protection locked="0"/>
    </xf>
    <xf numFmtId="0" fontId="6" fillId="0" borderId="26" xfId="0" applyFont="1" applyBorder="1" applyAlignment="1" applyProtection="1">
      <alignment vertical="center"/>
      <protection locked="0"/>
    </xf>
    <xf numFmtId="0" fontId="4" fillId="7" borderId="81" xfId="0" applyFont="1" applyFill="1" applyBorder="1" applyAlignment="1">
      <alignment horizontal="left" vertical="center" wrapText="1"/>
    </xf>
    <xf numFmtId="0" fontId="4" fillId="7" borderId="82" xfId="0" applyFont="1" applyFill="1" applyBorder="1" applyAlignment="1">
      <alignment horizontal="left" vertical="center" wrapText="1"/>
    </xf>
    <xf numFmtId="0" fontId="4" fillId="7" borderId="84" xfId="0" applyFont="1" applyFill="1" applyBorder="1" applyAlignment="1">
      <alignment horizontal="left" vertical="center" wrapText="1"/>
    </xf>
    <xf numFmtId="0" fontId="4" fillId="7" borderId="85" xfId="0" applyFont="1" applyFill="1" applyBorder="1" applyAlignment="1">
      <alignment horizontal="left" vertical="center" wrapText="1"/>
    </xf>
    <xf numFmtId="0" fontId="22" fillId="0" borderId="82" xfId="0" applyFont="1" applyBorder="1" applyAlignment="1" applyProtection="1">
      <alignment horizontal="center" vertical="center"/>
      <protection locked="0"/>
    </xf>
    <xf numFmtId="0" fontId="22" fillId="0" borderId="85" xfId="0" applyFont="1" applyBorder="1" applyAlignment="1" applyProtection="1">
      <alignment horizontal="center" vertical="center"/>
      <protection locked="0"/>
    </xf>
    <xf numFmtId="0" fontId="4" fillId="0" borderId="82" xfId="0" applyFont="1" applyBorder="1" applyAlignment="1">
      <alignment horizontal="center" vertical="center" shrinkToFit="1"/>
    </xf>
    <xf numFmtId="0" fontId="4" fillId="0" borderId="83" xfId="0" applyFont="1" applyBorder="1" applyAlignment="1">
      <alignment horizontal="center" vertical="center" shrinkToFit="1"/>
    </xf>
    <xf numFmtId="0" fontId="4" fillId="0" borderId="85" xfId="0" applyFont="1" applyBorder="1" applyAlignment="1">
      <alignment horizontal="center" vertical="center" shrinkToFit="1"/>
    </xf>
    <xf numFmtId="0" fontId="4" fillId="0" borderId="86" xfId="0" applyFont="1" applyBorder="1" applyAlignment="1">
      <alignment horizontal="center" vertical="center" shrinkToFit="1"/>
    </xf>
    <xf numFmtId="0" fontId="4" fillId="3" borderId="0" xfId="0" applyFont="1" applyFill="1" applyAlignment="1">
      <alignment vertical="center"/>
    </xf>
    <xf numFmtId="0" fontId="4" fillId="0" borderId="0" xfId="0" applyFont="1" applyAlignment="1" applyProtection="1">
      <alignment horizontal="left" vertical="center"/>
      <protection locked="0"/>
    </xf>
    <xf numFmtId="0" fontId="4" fillId="0" borderId="2" xfId="0" applyFont="1" applyBorder="1" applyAlignment="1" applyProtection="1">
      <alignment horizontal="left" vertical="center"/>
      <protection locked="0"/>
    </xf>
    <xf numFmtId="0" fontId="4" fillId="0" borderId="47" xfId="0" applyFont="1" applyBorder="1" applyAlignment="1" applyProtection="1">
      <alignment horizontal="left" vertical="center"/>
      <protection locked="0"/>
    </xf>
    <xf numFmtId="0" fontId="4" fillId="0" borderId="46" xfId="0" applyFont="1" applyBorder="1" applyAlignment="1" applyProtection="1">
      <alignment horizontal="left" vertical="center"/>
      <protection locked="0"/>
    </xf>
  </cellXfs>
  <cellStyles count="2">
    <cellStyle name="ハイパーリンク" xfId="1" builtinId="8"/>
    <cellStyle name="標準" xfId="0" builtinId="0"/>
  </cellStyles>
  <dxfs count="188">
    <dxf>
      <font>
        <b/>
        <i val="0"/>
        <color rgb="FFFF0000"/>
      </font>
    </dxf>
    <dxf>
      <font>
        <b/>
        <i val="0"/>
        <color rgb="FFFF0000"/>
      </font>
    </dxf>
    <dxf>
      <font>
        <b/>
        <i val="0"/>
        <strike val="0"/>
        <color rgb="FFFF0000"/>
      </font>
    </dxf>
    <dxf>
      <font>
        <color theme="0" tint="-0.14996795556505021"/>
      </font>
    </dxf>
    <dxf>
      <font>
        <b/>
        <i val="0"/>
        <color rgb="FFFF0000"/>
      </font>
    </dxf>
    <dxf>
      <font>
        <b/>
        <i val="0"/>
        <strike val="0"/>
        <color rgb="FFFF0000"/>
      </font>
    </dxf>
    <dxf>
      <font>
        <strike val="0"/>
        <color theme="0" tint="-0.24994659260841701"/>
      </font>
    </dxf>
    <dxf>
      <font>
        <b/>
        <i val="0"/>
        <strike val="0"/>
        <color rgb="FFFF0000"/>
      </font>
    </dxf>
    <dxf>
      <font>
        <b/>
        <i val="0"/>
        <color rgb="FFFF0000"/>
      </font>
    </dxf>
    <dxf>
      <font>
        <b/>
        <i val="0"/>
        <color rgb="FFFF0000"/>
      </font>
    </dxf>
    <dxf>
      <font>
        <b/>
        <i val="0"/>
        <color rgb="FFFF0000"/>
      </font>
    </dxf>
    <dxf>
      <font>
        <color theme="0" tint="-0.14996795556505021"/>
      </font>
    </dxf>
    <dxf>
      <font>
        <b/>
        <i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color theme="0" tint="-0.14996795556505021"/>
      </font>
    </dxf>
    <dxf>
      <font>
        <b/>
        <i val="0"/>
        <color rgb="FFFF0000"/>
      </font>
    </dxf>
    <dxf>
      <font>
        <color theme="0" tint="-0.14996795556505021"/>
      </font>
    </dxf>
    <dxf>
      <font>
        <b/>
        <i val="0"/>
        <color rgb="FFFF0000"/>
      </font>
    </dxf>
    <dxf>
      <font>
        <color theme="0" tint="-0.14996795556505021"/>
      </font>
    </dxf>
    <dxf>
      <font>
        <color theme="0" tint="-0.14996795556505021"/>
      </font>
    </dxf>
    <dxf>
      <font>
        <color theme="0" tint="-0.14996795556505021"/>
      </font>
    </dxf>
    <dxf>
      <font>
        <b/>
        <i val="0"/>
        <color rgb="FFFF0000"/>
      </font>
    </dxf>
    <dxf>
      <font>
        <color theme="0" tint="-0.14996795556505021"/>
      </font>
    </dxf>
    <dxf>
      <font>
        <b/>
        <i val="0"/>
        <color rgb="FFFF0000"/>
      </font>
    </dxf>
    <dxf>
      <font>
        <b/>
        <i val="0"/>
        <color rgb="FFFF0000"/>
      </font>
    </dxf>
    <dxf>
      <font>
        <b/>
        <i val="0"/>
        <color rgb="FFFF0000"/>
      </font>
    </dxf>
    <dxf>
      <font>
        <color theme="0" tint="-0.14996795556505021"/>
      </font>
    </dxf>
    <dxf>
      <font>
        <b/>
        <i val="0"/>
        <color rgb="FFFF0000"/>
      </font>
    </dxf>
    <dxf>
      <font>
        <b/>
        <i val="0"/>
        <strike val="0"/>
        <color rgb="FFFF0000"/>
      </font>
    </dxf>
    <dxf>
      <font>
        <b/>
        <i val="0"/>
        <strike val="0"/>
        <color rgb="FFFF0000"/>
      </font>
    </dxf>
    <dxf>
      <font>
        <b/>
        <i val="0"/>
        <strike val="0"/>
        <color rgb="FFFF0000"/>
      </font>
    </dxf>
    <dxf>
      <font>
        <strike val="0"/>
        <color theme="0" tint="-0.24994659260841701"/>
      </font>
    </dxf>
    <dxf>
      <font>
        <color theme="0" tint="-0.24994659260841701"/>
      </font>
      <fill>
        <patternFill>
          <bgColor theme="0" tint="-4.9989318521683403E-2"/>
        </patternFill>
      </fill>
    </dxf>
    <dxf>
      <font>
        <color theme="0" tint="-0.14996795556505021"/>
      </font>
    </dxf>
    <dxf>
      <font>
        <b/>
        <i val="0"/>
        <color rgb="FFFF0000"/>
      </font>
    </dxf>
    <dxf>
      <font>
        <b/>
        <i val="0"/>
        <strike val="0"/>
        <color rgb="FFFF0000"/>
      </font>
    </dxf>
    <dxf>
      <font>
        <strike val="0"/>
        <color theme="0" tint="-0.24994659260841701"/>
      </font>
    </dxf>
    <dxf>
      <font>
        <b/>
        <i val="0"/>
        <strike val="0"/>
        <color rgb="FFFF0000"/>
      </font>
    </dxf>
    <dxf>
      <font>
        <strike val="0"/>
        <color theme="0" tint="-0.24994659260841701"/>
      </font>
    </dxf>
    <dxf>
      <font>
        <b/>
        <i val="0"/>
        <strike val="0"/>
        <color rgb="FFFF0000"/>
      </font>
    </dxf>
    <dxf>
      <font>
        <strike val="0"/>
        <color theme="0" tint="-0.24994659260841701"/>
      </font>
    </dxf>
    <dxf>
      <font>
        <b/>
        <i val="0"/>
        <strike val="0"/>
        <color rgb="FFFF0000"/>
      </font>
    </dxf>
    <dxf>
      <font>
        <color theme="0" tint="-0.14996795556505021"/>
      </font>
    </dxf>
    <dxf>
      <font>
        <b/>
        <i val="0"/>
        <color rgb="FFFF0000"/>
      </font>
    </dxf>
    <dxf>
      <font>
        <color theme="0" tint="-0.14996795556505021"/>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strike val="0"/>
        <color theme="0" tint="-0.24994659260841701"/>
      </font>
    </dxf>
    <dxf>
      <font>
        <strike val="0"/>
        <color theme="0" tint="-0.24994659260841701"/>
      </font>
    </dxf>
    <dxf>
      <font>
        <b/>
        <i val="0"/>
        <strike val="0"/>
        <color rgb="FFFF0000"/>
      </font>
    </dxf>
    <dxf>
      <font>
        <b/>
        <i val="0"/>
        <strike val="0"/>
        <color rgb="FFFF0000"/>
      </font>
    </dxf>
    <dxf>
      <font>
        <b/>
        <i val="0"/>
        <strike val="0"/>
        <color rgb="FFFF0000"/>
      </font>
    </dxf>
    <dxf>
      <font>
        <b/>
        <i val="0"/>
        <strike val="0"/>
        <color rgb="FFFF0000"/>
      </font>
    </dxf>
    <dxf>
      <font>
        <strike val="0"/>
        <color theme="0" tint="-0.24994659260841701"/>
      </font>
    </dxf>
    <dxf>
      <font>
        <b/>
        <i val="0"/>
        <strike val="0"/>
        <color rgb="FFFF0000"/>
      </font>
    </dxf>
    <dxf>
      <font>
        <strike val="0"/>
        <color theme="0" tint="-0.24994659260841701"/>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strike val="0"/>
        <color theme="0" tint="-0.24994659260841701"/>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color rgb="FFFF0000"/>
      </font>
    </dxf>
    <dxf>
      <font>
        <b/>
        <i val="0"/>
        <color rgb="FFFF0000"/>
      </font>
    </dxf>
    <dxf>
      <font>
        <color theme="0" tint="-0.14996795556505021"/>
      </font>
    </dxf>
    <dxf>
      <font>
        <b/>
        <i val="0"/>
        <color rgb="FFFF0000"/>
      </font>
    </dxf>
    <dxf>
      <font>
        <color theme="0" tint="-0.14996795556505021"/>
      </font>
    </dxf>
    <dxf>
      <font>
        <b/>
        <i val="0"/>
        <color rgb="FFFF0000"/>
      </font>
    </dxf>
    <dxf>
      <font>
        <b/>
        <i val="0"/>
        <color rgb="FFFF0000"/>
      </font>
    </dxf>
    <dxf>
      <font>
        <color theme="0" tint="-0.14996795556505021"/>
      </font>
    </dxf>
    <dxf>
      <font>
        <b/>
        <i val="0"/>
        <color rgb="FFFF0000"/>
      </font>
    </dxf>
    <dxf>
      <font>
        <b/>
        <i val="0"/>
        <color rgb="FFFF0000"/>
      </font>
    </dxf>
    <dxf>
      <font>
        <b/>
        <i val="0"/>
        <color rgb="FFFF0000"/>
      </font>
    </dxf>
    <dxf>
      <font>
        <color theme="0" tint="-0.14996795556505021"/>
      </font>
    </dxf>
    <dxf>
      <font>
        <b/>
        <i val="0"/>
        <color rgb="FFFF0000"/>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color theme="0" tint="-0.14996795556505021"/>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b/>
        <i val="0"/>
        <strike val="0"/>
        <color rgb="FFFF0000"/>
      </font>
    </dxf>
    <dxf>
      <font>
        <strike val="0"/>
        <color theme="0" tint="-0.24994659260841701"/>
      </font>
    </dxf>
    <dxf>
      <font>
        <b/>
        <i val="0"/>
        <strike val="0"/>
        <color rgb="FFFF0000"/>
      </font>
    </dxf>
    <dxf>
      <font>
        <b/>
        <i val="0"/>
        <strike val="0"/>
        <color rgb="FFFF0000"/>
      </font>
    </dxf>
    <dxf>
      <font>
        <strike val="0"/>
        <color theme="0" tint="-0.24994659260841701"/>
      </font>
    </dxf>
    <dxf>
      <font>
        <strike val="0"/>
        <color theme="0" tint="-0.24994659260841701"/>
      </font>
    </dxf>
    <dxf>
      <font>
        <b/>
        <i val="0"/>
        <strike val="0"/>
        <color rgb="FFFF0000"/>
      </font>
    </dxf>
    <dxf>
      <font>
        <b/>
        <i val="0"/>
        <strike val="0"/>
        <color rgb="FFFF0000"/>
      </font>
    </dxf>
    <dxf>
      <font>
        <strike val="0"/>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color theme="0" tint="-0.24994659260841701"/>
      </font>
      <fill>
        <patternFill>
          <bgColor theme="0" tint="-4.9989318521683403E-2"/>
        </patternFill>
      </fill>
    </dxf>
    <dxf>
      <font>
        <strike val="0"/>
        <color theme="0" tint="-0.24994659260841701"/>
      </font>
      <fill>
        <patternFill>
          <bgColor theme="0" tint="-4.9989318521683403E-2"/>
        </patternFill>
      </fill>
    </dxf>
    <dxf>
      <font>
        <b/>
        <i val="0"/>
        <strike val="0"/>
        <color rgb="FFFF0000"/>
      </font>
    </dxf>
    <dxf>
      <font>
        <b/>
        <i val="0"/>
        <strike val="0"/>
        <color rgb="FFFF0000"/>
      </font>
    </dxf>
    <dxf>
      <font>
        <b/>
        <i val="0"/>
        <color rgb="FFFF0000"/>
      </font>
    </dxf>
    <dxf>
      <font>
        <b/>
        <i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strike val="0"/>
        <color rgb="FFFF0000"/>
      </font>
    </dxf>
    <dxf>
      <font>
        <b/>
        <i val="0"/>
        <color rgb="FF0070C0"/>
      </font>
    </dxf>
    <dxf>
      <font>
        <b/>
        <i val="0"/>
        <color theme="5"/>
      </font>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theme="5"/>
        </patternFill>
      </fill>
    </dxf>
    <dxf>
      <font>
        <b/>
        <i val="0"/>
        <color theme="0"/>
      </font>
      <fill>
        <patternFill>
          <bgColor rgb="FF0070C0"/>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theme="0" tint="-0.14996795556505021"/>
        </patternFill>
      </fill>
    </dxf>
    <dxf>
      <fill>
        <patternFill>
          <bgColor theme="0" tint="-0.14996795556505021"/>
        </patternFill>
      </fill>
    </dxf>
    <dxf>
      <fill>
        <patternFill>
          <bgColor rgb="FFFFFF00"/>
        </patternFill>
      </fill>
    </dxf>
    <dxf>
      <font>
        <b/>
        <i val="0"/>
        <color theme="0"/>
      </font>
      <fill>
        <patternFill>
          <bgColor rgb="FF0070C0"/>
        </patternFill>
      </fill>
    </dxf>
    <dxf>
      <font>
        <b/>
        <i val="0"/>
        <color theme="0"/>
      </font>
      <fill>
        <patternFill>
          <bgColor theme="5"/>
        </patternFill>
      </fill>
    </dxf>
    <dxf>
      <fill>
        <patternFill>
          <bgColor theme="0" tint="-0.24994659260841701"/>
        </patternFill>
      </fill>
    </dxf>
    <dxf>
      <font>
        <color rgb="FFD9D9D9"/>
      </font>
      <fill>
        <patternFill patternType="solid">
          <fgColor rgb="FFF3F3F3"/>
          <bgColor rgb="FFF3F3F3"/>
        </patternFill>
      </fill>
    </dxf>
    <dxf>
      <font>
        <b/>
        <i val="0"/>
        <strike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trlProps/ctrlProp1.xml><?xml version="1.0" encoding="utf-8"?>
<formControlPr xmlns="http://schemas.microsoft.com/office/spreadsheetml/2009/9/main" objectType="CheckBox" fmlaLink="$B$7" lockText="1" noThreeD="1"/>
</file>

<file path=xl/ctrlProps/ctrlProp2.xml><?xml version="1.0" encoding="utf-8"?>
<formControlPr xmlns="http://schemas.microsoft.com/office/spreadsheetml/2009/9/main" objectType="CheckBox" fmlaLink="$B$8" lockText="1" noThreeD="1"/>
</file>

<file path=xl/ctrlProps/ctrlProp3.xml><?xml version="1.0" encoding="utf-8"?>
<formControlPr xmlns="http://schemas.microsoft.com/office/spreadsheetml/2009/9/main" objectType="Radio" firstButton="1" fmlaLink="$H$7" lockText="1"/>
</file>

<file path=xl/ctrlProps/ctrlProp4.xml><?xml version="1.0" encoding="utf-8"?>
<formControlPr xmlns="http://schemas.microsoft.com/office/spreadsheetml/2009/9/main" objectType="Radio" lockText="1"/>
</file>

<file path=xl/ctrlProps/ctrlProp5.xml><?xml version="1.0" encoding="utf-8"?>
<formControlPr xmlns="http://schemas.microsoft.com/office/spreadsheetml/2009/9/main" objectType="Radio" lockText="1"/>
</file>

<file path=xl/ctrlProps/ctrlProp6.xml><?xml version="1.0" encoding="utf-8"?>
<formControlPr xmlns="http://schemas.microsoft.com/office/spreadsheetml/2009/9/main" objectType="Radio" lockText="1"/>
</file>

<file path=xl/ctrlProps/ctrlProp7.xml><?xml version="1.0" encoding="utf-8"?>
<formControlPr xmlns="http://schemas.microsoft.com/office/spreadsheetml/2009/9/main" objectType="Radio" lockText="1"/>
</file>

<file path=xl/ctrlProps/ctrlProp8.xml><?xml version="1.0" encoding="utf-8"?>
<formControlPr xmlns="http://schemas.microsoft.com/office/spreadsheetml/2009/9/main" objectType="Radio" lockText="1"/>
</file>

<file path=xl/ctrlProps/ctrlProp9.xml><?xml version="1.0" encoding="utf-8"?>
<formControlPr xmlns="http://schemas.microsoft.com/office/spreadsheetml/2009/9/main" objectType="Radio" lockText="1"/>
</file>

<file path=xl/ctrlProps/ctrlProp10.xml><?xml version="1.0" encoding="utf-8"?>
<formControlPr xmlns="http://schemas.microsoft.com/office/spreadsheetml/2009/9/main" objectType="Radio" lockText="1"/>
</file>

<file path=xl/ctrlProps/ctrlProp11.xml><?xml version="1.0" encoding="utf-8"?>
<formControlPr xmlns="http://schemas.microsoft.com/office/spreadsheetml/2009/9/main" objectType="Radio" checked="Checked" lockText="1"/>
</file>

<file path=xl/ctrlProps/ctrlProp12.xml><?xml version="1.0" encoding="utf-8"?>
<formControlPr xmlns="http://schemas.microsoft.com/office/spreadsheetml/2009/9/main" objectType="CheckBox" fmlaLink="$L$9" lockText="1" noThreeD="1"/>
</file>

<file path=xl/ctrlProps/ctrlProp13.xml><?xml version="1.0" encoding="utf-8"?>
<formControlPr xmlns="http://schemas.microsoft.com/office/spreadsheetml/2009/9/main" objectType="CheckBox" fmlaLink="$L$10" lockText="1" noThreeD="1"/>
</file>

<file path=xl/ctrlProps/ctrlProp14.xml><?xml version="1.0" encoding="utf-8"?>
<formControlPr xmlns="http://schemas.microsoft.com/office/spreadsheetml/2009/9/main" objectType="CheckBox" fmlaLink="$L$11" lockText="1" noThreeD="1"/>
</file>

<file path=xl/ctrlProps/ctrlProp15.xml><?xml version="1.0" encoding="utf-8"?>
<formControlPr xmlns="http://schemas.microsoft.com/office/spreadsheetml/2009/9/main" objectType="CheckBox" fmlaLink="$L$12" lockText="1" noThreeD="1"/>
</file>

<file path=xl/ctrlProps/ctrlProp16.xml><?xml version="1.0" encoding="utf-8"?>
<formControlPr xmlns="http://schemas.microsoft.com/office/spreadsheetml/2009/9/main" objectType="CheckBox" fmlaLink="$L$13" lockText="1" noThreeD="1"/>
</file>

<file path=xl/ctrlProps/ctrlProp17.xml><?xml version="1.0" encoding="utf-8"?>
<formControlPr xmlns="http://schemas.microsoft.com/office/spreadsheetml/2009/9/main" objectType="CheckBox" fmlaLink="$L$14" lockText="1" noThreeD="1"/>
</file>

<file path=xl/ctrlProps/ctrlProp18.xml><?xml version="1.0" encoding="utf-8"?>
<formControlPr xmlns="http://schemas.microsoft.com/office/spreadsheetml/2009/9/main" objectType="CheckBox" fmlaLink="$L$15" lockText="1" noThreeD="1"/>
</file>

<file path=xl/ctrlProps/ctrlProp19.xml><?xml version="1.0" encoding="utf-8"?>
<formControlPr xmlns="http://schemas.microsoft.com/office/spreadsheetml/2009/9/main" objectType="CheckBox" fmlaLink="$L$16" lockText="1" noThreeD="1"/>
</file>

<file path=xl/ctrlProps/ctrlProp20.xml><?xml version="1.0" encoding="utf-8"?>
<formControlPr xmlns="http://schemas.microsoft.com/office/spreadsheetml/2009/9/main" objectType="CheckBox" fmlaLink="$L$17" lockText="1" noThreeD="1"/>
</file>

<file path=xl/ctrlProps/ctrlProp21.xml><?xml version="1.0" encoding="utf-8"?>
<formControlPr xmlns="http://schemas.microsoft.com/office/spreadsheetml/2009/9/main" objectType="CheckBox" fmlaLink="$L$18" lockText="1" noThreeD="1"/>
</file>

<file path=xl/ctrlProps/ctrlProp22.xml><?xml version="1.0" encoding="utf-8"?>
<formControlPr xmlns="http://schemas.microsoft.com/office/spreadsheetml/2009/9/main" objectType="CheckBox" fmlaLink="$L$19" lockText="1" noThreeD="1"/>
</file>

<file path=xl/ctrlProps/ctrlProp23.xml><?xml version="1.0" encoding="utf-8"?>
<formControlPr xmlns="http://schemas.microsoft.com/office/spreadsheetml/2009/9/main" objectType="CheckBox" fmlaLink="$L$20" lockText="1" noThreeD="1"/>
</file>

<file path=xl/ctrlProps/ctrlProp24.xml><?xml version="1.0" encoding="utf-8"?>
<formControlPr xmlns="http://schemas.microsoft.com/office/spreadsheetml/2009/9/main" objectType="CheckBox" fmlaLink="$L$21" lockText="1" noThreeD="1"/>
</file>

<file path=xl/ctrlProps/ctrlProp25.xml><?xml version="1.0" encoding="utf-8"?>
<formControlPr xmlns="http://schemas.microsoft.com/office/spreadsheetml/2009/9/main" objectType="CheckBox" fmlaLink="$L$22" lockText="1" noThreeD="1"/>
</file>

<file path=xl/ctrlProps/ctrlProp26.xml><?xml version="1.0" encoding="utf-8"?>
<formControlPr xmlns="http://schemas.microsoft.com/office/spreadsheetml/2009/9/main" objectType="CheckBox" fmlaLink="$L$23" lockText="1" noThreeD="1"/>
</file>

<file path=xl/ctrlProps/ctrlProp27.xml><?xml version="1.0" encoding="utf-8"?>
<formControlPr xmlns="http://schemas.microsoft.com/office/spreadsheetml/2009/9/main" objectType="CheckBox" fmlaLink="$O$9" lockText="1" noThreeD="1"/>
</file>

<file path=xl/ctrlProps/ctrlProp28.xml><?xml version="1.0" encoding="utf-8"?>
<formControlPr xmlns="http://schemas.microsoft.com/office/spreadsheetml/2009/9/main" objectType="CheckBox" fmlaLink="$O$10" lockText="1" noThreeD="1"/>
</file>

<file path=xl/ctrlProps/ctrlProp29.xml><?xml version="1.0" encoding="utf-8"?>
<formControlPr xmlns="http://schemas.microsoft.com/office/spreadsheetml/2009/9/main" objectType="CheckBox" fmlaLink="$O$11" lockText="1" noThreeD="1"/>
</file>

<file path=xl/ctrlProps/ctrlProp30.xml><?xml version="1.0" encoding="utf-8"?>
<formControlPr xmlns="http://schemas.microsoft.com/office/spreadsheetml/2009/9/main" objectType="CheckBox" fmlaLink="$O$12" lockText="1" noThreeD="1"/>
</file>

<file path=xl/ctrlProps/ctrlProp31.xml><?xml version="1.0" encoding="utf-8"?>
<formControlPr xmlns="http://schemas.microsoft.com/office/spreadsheetml/2009/9/main" objectType="CheckBox" fmlaLink="$O$13" lockText="1" noThreeD="1"/>
</file>

<file path=xl/ctrlProps/ctrlProp32.xml><?xml version="1.0" encoding="utf-8"?>
<formControlPr xmlns="http://schemas.microsoft.com/office/spreadsheetml/2009/9/main" objectType="CheckBox" fmlaLink="$O$14" lockText="1" noThreeD="1"/>
</file>

<file path=xl/ctrlProps/ctrlProp33.xml><?xml version="1.0" encoding="utf-8"?>
<formControlPr xmlns="http://schemas.microsoft.com/office/spreadsheetml/2009/9/main" objectType="CheckBox" fmlaLink="$O$15" lockText="1" noThreeD="1"/>
</file>

<file path=xl/ctrlProps/ctrlProp34.xml><?xml version="1.0" encoding="utf-8"?>
<formControlPr xmlns="http://schemas.microsoft.com/office/spreadsheetml/2009/9/main" objectType="CheckBox" fmlaLink="$O$16" lockText="1" noThreeD="1"/>
</file>

<file path=xl/ctrlProps/ctrlProp35.xml><?xml version="1.0" encoding="utf-8"?>
<formControlPr xmlns="http://schemas.microsoft.com/office/spreadsheetml/2009/9/main" objectType="CheckBox" fmlaLink="$U$9" lockText="1" noThreeD="1"/>
</file>

<file path=xl/ctrlProps/ctrlProp36.xml><?xml version="1.0" encoding="utf-8"?>
<formControlPr xmlns="http://schemas.microsoft.com/office/spreadsheetml/2009/9/main" objectType="CheckBox" fmlaLink="$U$10" lockText="1" noThreeD="1"/>
</file>

<file path=xl/ctrlProps/ctrlProp37.xml><?xml version="1.0" encoding="utf-8"?>
<formControlPr xmlns="http://schemas.microsoft.com/office/spreadsheetml/2009/9/main" objectType="CheckBox" fmlaLink="$U$11" lockText="1" noThreeD="1"/>
</file>

<file path=xl/ctrlProps/ctrlProp38.xml><?xml version="1.0" encoding="utf-8"?>
<formControlPr xmlns="http://schemas.microsoft.com/office/spreadsheetml/2009/9/main" objectType="CheckBox" fmlaLink="$U$12" lockText="1" noThreeD="1"/>
</file>

<file path=xl/ctrlProps/ctrlProp39.xml><?xml version="1.0" encoding="utf-8"?>
<formControlPr xmlns="http://schemas.microsoft.com/office/spreadsheetml/2009/9/main" objectType="CheckBox" fmlaLink="$U$13" lockText="1" noThreeD="1"/>
</file>

<file path=xl/ctrlProps/ctrlProp40.xml><?xml version="1.0" encoding="utf-8"?>
<formControlPr xmlns="http://schemas.microsoft.com/office/spreadsheetml/2009/9/main" objectType="CheckBox" fmlaLink="$U$14" lockText="1" noThreeD="1"/>
</file>

<file path=xl/ctrlProps/ctrlProp41.xml><?xml version="1.0" encoding="utf-8"?>
<formControlPr xmlns="http://schemas.microsoft.com/office/spreadsheetml/2009/9/main" objectType="CheckBox" fmlaLink="$X$9" lockText="1" noThreeD="1"/>
</file>

<file path=xl/ctrlProps/ctrlProp42.xml><?xml version="1.0" encoding="utf-8"?>
<formControlPr xmlns="http://schemas.microsoft.com/office/spreadsheetml/2009/9/main" objectType="CheckBox" fmlaLink="$X$10" lockText="1" noThreeD="1"/>
</file>

<file path=xl/ctrlProps/ctrlProp43.xml><?xml version="1.0" encoding="utf-8"?>
<formControlPr xmlns="http://schemas.microsoft.com/office/spreadsheetml/2009/9/main" objectType="CheckBox" fmlaLink="$X$11" lockText="1" noThreeD="1"/>
</file>

<file path=xl/ctrlProps/ctrlProp44.xml><?xml version="1.0" encoding="utf-8"?>
<formControlPr xmlns="http://schemas.microsoft.com/office/spreadsheetml/2009/9/main" objectType="CheckBox" fmlaLink="$X$12" lockText="1" noThreeD="1"/>
</file>

<file path=xl/ctrlProps/ctrlProp45.xml><?xml version="1.0" encoding="utf-8"?>
<formControlPr xmlns="http://schemas.microsoft.com/office/spreadsheetml/2009/9/main" objectType="CheckBox" fmlaLink="$AA$9" lockText="1" noThreeD="1"/>
</file>

<file path=xl/ctrlProps/ctrlProp46.xml><?xml version="1.0" encoding="utf-8"?>
<formControlPr xmlns="http://schemas.microsoft.com/office/spreadsheetml/2009/9/main" objectType="CheckBox" fmlaLink="$AA$10" lockText="1" noThreeD="1"/>
</file>

<file path=xl/ctrlProps/ctrlProp47.xml><?xml version="1.0" encoding="utf-8"?>
<formControlPr xmlns="http://schemas.microsoft.com/office/spreadsheetml/2009/9/main" objectType="CheckBox" fmlaLink="$AA$11" lockText="1" noThreeD="1"/>
</file>

<file path=xl/ctrlProps/ctrlProp48.xml><?xml version="1.0" encoding="utf-8"?>
<formControlPr xmlns="http://schemas.microsoft.com/office/spreadsheetml/2009/9/main" objectType="CheckBox" fmlaLink="$AA$12" lockText="1" noThreeD="1"/>
</file>

<file path=xl/ctrlProps/ctrlProp49.xml><?xml version="1.0" encoding="utf-8"?>
<formControlPr xmlns="http://schemas.microsoft.com/office/spreadsheetml/2009/9/main" objectType="CheckBox" fmlaLink="$AA$13" lockText="1" noThreeD="1"/>
</file>

<file path=xl/ctrlProps/ctrlProp50.xml><?xml version="1.0" encoding="utf-8"?>
<formControlPr xmlns="http://schemas.microsoft.com/office/spreadsheetml/2009/9/main" objectType="CheckBox" fmlaLink="$AA$14" lockText="1" noThreeD="1"/>
</file>

<file path=xl/ctrlProps/ctrlProp51.xml><?xml version="1.0" encoding="utf-8"?>
<formControlPr xmlns="http://schemas.microsoft.com/office/spreadsheetml/2009/9/main" objectType="CheckBox" fmlaLink="$AA$15" lockText="1" noThreeD="1"/>
</file>

<file path=xl/ctrlProps/ctrlProp52.xml><?xml version="1.0" encoding="utf-8"?>
<formControlPr xmlns="http://schemas.microsoft.com/office/spreadsheetml/2009/9/main" objectType="CheckBox" fmlaLink="$AA$16" lockText="1" noThreeD="1"/>
</file>

<file path=xl/ctrlProps/ctrlProp53.xml><?xml version="1.0" encoding="utf-8"?>
<formControlPr xmlns="http://schemas.microsoft.com/office/spreadsheetml/2009/9/main" objectType="CheckBox" fmlaLink="$AA$17" lockText="1" noThreeD="1"/>
</file>

<file path=xl/ctrlProps/ctrlProp54.xml><?xml version="1.0" encoding="utf-8"?>
<formControlPr xmlns="http://schemas.microsoft.com/office/spreadsheetml/2009/9/main" objectType="CheckBox" fmlaLink="$AA$18" lockText="1" noThreeD="1"/>
</file>

<file path=xl/ctrlProps/ctrlProp55.xml><?xml version="1.0" encoding="utf-8"?>
<formControlPr xmlns="http://schemas.microsoft.com/office/spreadsheetml/2009/9/main" objectType="CheckBox" fmlaLink="$AA$19" lockText="1" noThreeD="1"/>
</file>

<file path=xl/ctrlProps/ctrlProp56.xml><?xml version="1.0" encoding="utf-8"?>
<formControlPr xmlns="http://schemas.microsoft.com/office/spreadsheetml/2009/9/main" objectType="CheckBox" fmlaLink="$AA$20" lockText="1" noThreeD="1"/>
</file>

<file path=xl/ctrlProps/ctrlProp57.xml><?xml version="1.0" encoding="utf-8"?>
<formControlPr xmlns="http://schemas.microsoft.com/office/spreadsheetml/2009/9/main" objectType="CheckBox" fmlaLink="$AD$9" lockText="1" noThreeD="1"/>
</file>

<file path=xl/ctrlProps/ctrlProp58.xml><?xml version="1.0" encoding="utf-8"?>
<formControlPr xmlns="http://schemas.microsoft.com/office/spreadsheetml/2009/9/main" objectType="CheckBox" fmlaLink="$AD$10" lockText="1" noThreeD="1"/>
</file>

<file path=xl/ctrlProps/ctrlProp59.xml><?xml version="1.0" encoding="utf-8"?>
<formControlPr xmlns="http://schemas.microsoft.com/office/spreadsheetml/2009/9/main" objectType="CheckBox" fmlaLink="$AD$11" lockText="1" noThreeD="1"/>
</file>

<file path=xl/ctrlProps/ctrlProp60.xml><?xml version="1.0" encoding="utf-8"?>
<formControlPr xmlns="http://schemas.microsoft.com/office/spreadsheetml/2009/9/main" objectType="CheckBox" fmlaLink="$AD$12" lockText="1" noThreeD="1"/>
</file>

<file path=xl/ctrlProps/ctrlProp61.xml><?xml version="1.0" encoding="utf-8"?>
<formControlPr xmlns="http://schemas.microsoft.com/office/spreadsheetml/2009/9/main" objectType="CheckBox" fmlaLink="$AD$13" lockText="1" noThreeD="1"/>
</file>

<file path=xl/ctrlProps/ctrlProp62.xml><?xml version="1.0" encoding="utf-8"?>
<formControlPr xmlns="http://schemas.microsoft.com/office/spreadsheetml/2009/9/main" objectType="CheckBox" fmlaLink="$AD$14" lockText="1" noThreeD="1"/>
</file>

<file path=xl/ctrlProps/ctrlProp63.xml><?xml version="1.0" encoding="utf-8"?>
<formControlPr xmlns="http://schemas.microsoft.com/office/spreadsheetml/2009/9/main" objectType="CheckBox" fmlaLink="$AD$15" lockText="1" noThreeD="1"/>
</file>

<file path=xl/ctrlProps/ctrlProp64.xml><?xml version="1.0" encoding="utf-8"?>
<formControlPr xmlns="http://schemas.microsoft.com/office/spreadsheetml/2009/9/main" objectType="CheckBox" fmlaLink="$AD$16" lockText="1" noThreeD="1"/>
</file>

<file path=xl/ctrlProps/ctrlProp65.xml><?xml version="1.0" encoding="utf-8"?>
<formControlPr xmlns="http://schemas.microsoft.com/office/spreadsheetml/2009/9/main" objectType="CheckBox" fmlaLink="$AD$17" lockText="1" noThreeD="1"/>
</file>

<file path=xl/ctrlProps/ctrlProp66.xml><?xml version="1.0" encoding="utf-8"?>
<formControlPr xmlns="http://schemas.microsoft.com/office/spreadsheetml/2009/9/main" objectType="CheckBox" fmlaLink="$D$26" lockText="1" noThreeD="1"/>
</file>

<file path=xl/ctrlProps/ctrlProp67.xml><?xml version="1.0" encoding="utf-8"?>
<formControlPr xmlns="http://schemas.microsoft.com/office/spreadsheetml/2009/9/main" objectType="CheckBox" fmlaLink="$D$27" lockText="1" noThreeD="1"/>
</file>

<file path=xl/ctrlProps/ctrlProp68.xml><?xml version="1.0" encoding="utf-8"?>
<formControlPr xmlns="http://schemas.microsoft.com/office/spreadsheetml/2009/9/main" objectType="CheckBox" fmlaLink="$L$31" lockText="1" noThreeD="1"/>
</file>

<file path=xl/ctrlProps/ctrlProp69.xml><?xml version="1.0" encoding="utf-8"?>
<formControlPr xmlns="http://schemas.microsoft.com/office/spreadsheetml/2009/9/main" objectType="CheckBox" fmlaLink="$L$32" lockText="1" noThreeD="1"/>
</file>

<file path=xl/ctrlProps/ctrlProp70.xml><?xml version="1.0" encoding="utf-8"?>
<formControlPr xmlns="http://schemas.microsoft.com/office/spreadsheetml/2009/9/main" objectType="CheckBox" fmlaLink="$L$33" lockText="1" noThreeD="1"/>
</file>

<file path=xl/ctrlProps/ctrlProp71.xml><?xml version="1.0" encoding="utf-8"?>
<formControlPr xmlns="http://schemas.microsoft.com/office/spreadsheetml/2009/9/main" objectType="CheckBox" fmlaLink="$L$34" lockText="1" noThreeD="1"/>
</file>

<file path=xl/ctrlProps/ctrlProp72.xml><?xml version="1.0" encoding="utf-8"?>
<formControlPr xmlns="http://schemas.microsoft.com/office/spreadsheetml/2009/9/main" objectType="CheckBox" fmlaLink="$L$35" lockText="1" noThreeD="1"/>
</file>

<file path=xl/ctrlProps/ctrlProp73.xml><?xml version="1.0" encoding="utf-8"?>
<formControlPr xmlns="http://schemas.microsoft.com/office/spreadsheetml/2009/9/main" objectType="CheckBox" fmlaLink="$L$36" lockText="1" noThreeD="1"/>
</file>

<file path=xl/ctrlProps/ctrlProp74.xml><?xml version="1.0" encoding="utf-8"?>
<formControlPr xmlns="http://schemas.microsoft.com/office/spreadsheetml/2009/9/main" objectType="CheckBox" fmlaLink="$L$37" lockText="1" noThreeD="1"/>
</file>

<file path=xl/ctrlProps/ctrlProp75.xml><?xml version="1.0" encoding="utf-8"?>
<formControlPr xmlns="http://schemas.microsoft.com/office/spreadsheetml/2009/9/main" objectType="CheckBox" fmlaLink="$L$38" lockText="1" noThreeD="1"/>
</file>

<file path=xl/ctrlProps/ctrlProp76.xml><?xml version="1.0" encoding="utf-8"?>
<formControlPr xmlns="http://schemas.microsoft.com/office/spreadsheetml/2009/9/main" objectType="CheckBox" fmlaLink="$L$39" lockText="1" noThreeD="1"/>
</file>

<file path=xl/ctrlProps/ctrlProp77.xml><?xml version="1.0" encoding="utf-8"?>
<formControlPr xmlns="http://schemas.microsoft.com/office/spreadsheetml/2009/9/main" objectType="CheckBox" fmlaLink="$L$40" lockText="1" noThreeD="1"/>
</file>

<file path=xl/ctrlProps/ctrlProp78.xml><?xml version="1.0" encoding="utf-8"?>
<formControlPr xmlns="http://schemas.microsoft.com/office/spreadsheetml/2009/9/main" objectType="CheckBox" fmlaLink="$L$41" lockText="1" noThreeD="1"/>
</file>

<file path=xl/ctrlProps/ctrlProp79.xml><?xml version="1.0" encoding="utf-8"?>
<formControlPr xmlns="http://schemas.microsoft.com/office/spreadsheetml/2009/9/main" objectType="CheckBox" fmlaLink="$L$42" lockText="1" noThreeD="1"/>
</file>

<file path=xl/ctrlProps/ctrlProp80.xml><?xml version="1.0" encoding="utf-8"?>
<formControlPr xmlns="http://schemas.microsoft.com/office/spreadsheetml/2009/9/main" objectType="CheckBox" fmlaLink="$L$43" lockText="1" noThreeD="1"/>
</file>

<file path=xl/ctrlProps/ctrlProp81.xml><?xml version="1.0" encoding="utf-8"?>
<formControlPr xmlns="http://schemas.microsoft.com/office/spreadsheetml/2009/9/main" objectType="CheckBox" fmlaLink="$L$44" lockText="1" noThreeD="1"/>
</file>

<file path=xl/ctrlProps/ctrlProp82.xml><?xml version="1.0" encoding="utf-8"?>
<formControlPr xmlns="http://schemas.microsoft.com/office/spreadsheetml/2009/9/main" objectType="CheckBox" fmlaLink="$L$45" lockText="1" noThreeD="1"/>
</file>

<file path=xl/ctrlProps/ctrlProp83.xml><?xml version="1.0" encoding="utf-8"?>
<formControlPr xmlns="http://schemas.microsoft.com/office/spreadsheetml/2009/9/main" objectType="CheckBox" fmlaLink="$L$46" lockText="1" noThreeD="1"/>
</file>

<file path=xl/ctrlProps/ctrlProp84.xml><?xml version="1.0" encoding="utf-8"?>
<formControlPr xmlns="http://schemas.microsoft.com/office/spreadsheetml/2009/9/main" objectType="CheckBox" fmlaLink="$L$47" lockText="1" noThreeD="1"/>
</file>

<file path=xl/ctrlProps/ctrlProp85.xml><?xml version="1.0" encoding="utf-8"?>
<formControlPr xmlns="http://schemas.microsoft.com/office/spreadsheetml/2009/9/main" objectType="CheckBox" fmlaLink="$L$48" lockText="1" noThreeD="1"/>
</file>

<file path=xl/ctrlProps/ctrlProp86.xml><?xml version="1.0" encoding="utf-8"?>
<formControlPr xmlns="http://schemas.microsoft.com/office/spreadsheetml/2009/9/main" objectType="CheckBox" fmlaLink="$L$49" lockText="1" noThreeD="1"/>
</file>

<file path=xl/ctrlProps/ctrlProp87.xml><?xml version="1.0" encoding="utf-8"?>
<formControlPr xmlns="http://schemas.microsoft.com/office/spreadsheetml/2009/9/main" objectType="CheckBox" fmlaLink="$L$50" lockText="1" noThreeD="1"/>
</file>

<file path=xl/ctrlProps/ctrlProp88.xml><?xml version="1.0" encoding="utf-8"?>
<formControlPr xmlns="http://schemas.microsoft.com/office/spreadsheetml/2009/9/main" objectType="CheckBox" fmlaLink="$L$51" lockText="1" noThreeD="1"/>
</file>

<file path=xl/ctrlProps/ctrlProp89.xml><?xml version="1.0" encoding="utf-8"?>
<formControlPr xmlns="http://schemas.microsoft.com/office/spreadsheetml/2009/9/main" objectType="CheckBox" fmlaLink="$L$52" lockText="1" noThreeD="1"/>
</file>

<file path=xl/ctrlProps/ctrlProp90.xml><?xml version="1.0" encoding="utf-8"?>
<formControlPr xmlns="http://schemas.microsoft.com/office/spreadsheetml/2009/9/main" objectType="CheckBox" fmlaLink="$L$53" lockText="1" noThreeD="1"/>
</file>

<file path=xl/ctrlProps/ctrlProp91.xml><?xml version="1.0" encoding="utf-8"?>
<formControlPr xmlns="http://schemas.microsoft.com/office/spreadsheetml/2009/9/main" objectType="CheckBox" fmlaLink="$L$54" lockText="1" noThreeD="1"/>
</file>

<file path=xl/ctrlProps/ctrlProp92.xml><?xml version="1.0" encoding="utf-8"?>
<formControlPr xmlns="http://schemas.microsoft.com/office/spreadsheetml/2009/9/main" objectType="CheckBox" fmlaLink="$O$31" lockText="1" noThreeD="1"/>
</file>

<file path=xl/ctrlProps/ctrlProp93.xml><?xml version="1.0" encoding="utf-8"?>
<formControlPr xmlns="http://schemas.microsoft.com/office/spreadsheetml/2009/9/main" objectType="CheckBox" fmlaLink="$O$32" lockText="1" noThreeD="1"/>
</file>

<file path=xl/ctrlProps/ctrlProp94.xml><?xml version="1.0" encoding="utf-8"?>
<formControlPr xmlns="http://schemas.microsoft.com/office/spreadsheetml/2009/9/main" objectType="CheckBox" fmlaLink="$O$33" lockText="1" noThreeD="1"/>
</file>

<file path=xl/ctrlProps/ctrlProp95.xml><?xml version="1.0" encoding="utf-8"?>
<formControlPr xmlns="http://schemas.microsoft.com/office/spreadsheetml/2009/9/main" objectType="CheckBox" fmlaLink="$O$34" lockText="1" noThreeD="1"/>
</file>

<file path=xl/ctrlProps/ctrlProp96.xml><?xml version="1.0" encoding="utf-8"?>
<formControlPr xmlns="http://schemas.microsoft.com/office/spreadsheetml/2009/9/main" objectType="CheckBox" fmlaLink="$O$35" lockText="1" noThreeD="1"/>
</file>

<file path=xl/ctrlProps/ctrlProp97.xml><?xml version="1.0" encoding="utf-8"?>
<formControlPr xmlns="http://schemas.microsoft.com/office/spreadsheetml/2009/9/main" objectType="CheckBox" fmlaLink="$O$36" lockText="1" noThreeD="1"/>
</file>

<file path=xl/ctrlProps/ctrlProp98.xml><?xml version="1.0" encoding="utf-8"?>
<formControlPr xmlns="http://schemas.microsoft.com/office/spreadsheetml/2009/9/main" objectType="CheckBox" fmlaLink="$O$37" lockText="1" noThreeD="1"/>
</file>

<file path=xl/ctrlProps/ctrlProp99.xml><?xml version="1.0" encoding="utf-8"?>
<formControlPr xmlns="http://schemas.microsoft.com/office/spreadsheetml/2009/9/main" objectType="CheckBox" fmlaLink="$O$38" lockText="1" noThreeD="1"/>
</file>

<file path=xl/ctrlProps/ctrlProp100.xml><?xml version="1.0" encoding="utf-8"?>
<formControlPr xmlns="http://schemas.microsoft.com/office/spreadsheetml/2009/9/main" objectType="CheckBox" fmlaLink="$O$39" lockText="1" noThreeD="1"/>
</file>

<file path=xl/ctrlProps/ctrlProp101.xml><?xml version="1.0" encoding="utf-8"?>
<formControlPr xmlns="http://schemas.microsoft.com/office/spreadsheetml/2009/9/main" objectType="CheckBox" fmlaLink="$O$40" lockText="1" noThreeD="1"/>
</file>

<file path=xl/ctrlProps/ctrlProp102.xml><?xml version="1.0" encoding="utf-8"?>
<formControlPr xmlns="http://schemas.microsoft.com/office/spreadsheetml/2009/9/main" objectType="CheckBox" fmlaLink="$O$41" lockText="1" noThreeD="1"/>
</file>

<file path=xl/ctrlProps/ctrlProp103.xml><?xml version="1.0" encoding="utf-8"?>
<formControlPr xmlns="http://schemas.microsoft.com/office/spreadsheetml/2009/9/main" objectType="CheckBox" fmlaLink="$O$42" lockText="1" noThreeD="1"/>
</file>

<file path=xl/ctrlProps/ctrlProp104.xml><?xml version="1.0" encoding="utf-8"?>
<formControlPr xmlns="http://schemas.microsoft.com/office/spreadsheetml/2009/9/main" objectType="CheckBox" fmlaLink="$O$43" lockText="1" noThreeD="1"/>
</file>

<file path=xl/ctrlProps/ctrlProp105.xml><?xml version="1.0" encoding="utf-8"?>
<formControlPr xmlns="http://schemas.microsoft.com/office/spreadsheetml/2009/9/main" objectType="CheckBox" fmlaLink="$O$44" lockText="1" noThreeD="1"/>
</file>

<file path=xl/ctrlProps/ctrlProp106.xml><?xml version="1.0" encoding="utf-8"?>
<formControlPr xmlns="http://schemas.microsoft.com/office/spreadsheetml/2009/9/main" objectType="CheckBox" fmlaLink="$O$45" lockText="1" noThreeD="1"/>
</file>

<file path=xl/ctrlProps/ctrlProp107.xml><?xml version="1.0" encoding="utf-8"?>
<formControlPr xmlns="http://schemas.microsoft.com/office/spreadsheetml/2009/9/main" objectType="CheckBox" fmlaLink="$O$46" lockText="1" noThreeD="1"/>
</file>

<file path=xl/ctrlProps/ctrlProp108.xml><?xml version="1.0" encoding="utf-8"?>
<formControlPr xmlns="http://schemas.microsoft.com/office/spreadsheetml/2009/9/main" objectType="CheckBox" fmlaLink="$O$47" lockText="1" noThreeD="1"/>
</file>

<file path=xl/ctrlProps/ctrlProp109.xml><?xml version="1.0" encoding="utf-8"?>
<formControlPr xmlns="http://schemas.microsoft.com/office/spreadsheetml/2009/9/main" objectType="CheckBox" fmlaLink="$O$48" lockText="1" noThreeD="1"/>
</file>

<file path=xl/ctrlProps/ctrlProp110.xml><?xml version="1.0" encoding="utf-8"?>
<formControlPr xmlns="http://schemas.microsoft.com/office/spreadsheetml/2009/9/main" objectType="CheckBox" fmlaLink="$O$49" lockText="1" noThreeD="1"/>
</file>

<file path=xl/ctrlProps/ctrlProp111.xml><?xml version="1.0" encoding="utf-8"?>
<formControlPr xmlns="http://schemas.microsoft.com/office/spreadsheetml/2009/9/main" objectType="CheckBox" fmlaLink="$O$50" lockText="1" noThreeD="1"/>
</file>

<file path=xl/ctrlProps/ctrlProp112.xml><?xml version="1.0" encoding="utf-8"?>
<formControlPr xmlns="http://schemas.microsoft.com/office/spreadsheetml/2009/9/main" objectType="CheckBox" fmlaLink="$O$51" lockText="1" noThreeD="1"/>
</file>

<file path=xl/ctrlProps/ctrlProp113.xml><?xml version="1.0" encoding="utf-8"?>
<formControlPr xmlns="http://schemas.microsoft.com/office/spreadsheetml/2009/9/main" objectType="CheckBox" fmlaLink="$O$52" lockText="1" noThreeD="1"/>
</file>

<file path=xl/ctrlProps/ctrlProp114.xml><?xml version="1.0" encoding="utf-8"?>
<formControlPr xmlns="http://schemas.microsoft.com/office/spreadsheetml/2009/9/main" objectType="CheckBox" fmlaLink="$O$53" lockText="1" noThreeD="1"/>
</file>

<file path=xl/ctrlProps/ctrlProp115.xml><?xml version="1.0" encoding="utf-8"?>
<formControlPr xmlns="http://schemas.microsoft.com/office/spreadsheetml/2009/9/main" objectType="CheckBox" fmlaLink="$O$54" lockText="1" noThreeD="1"/>
</file>

<file path=xl/ctrlProps/ctrlProp116.xml><?xml version="1.0" encoding="utf-8"?>
<formControlPr xmlns="http://schemas.microsoft.com/office/spreadsheetml/2009/9/main" objectType="CheckBox" fmlaLink="$L$29" lockText="1" noThreeD="1"/>
</file>

<file path=xl/ctrlProps/ctrlProp117.xml><?xml version="1.0" encoding="utf-8"?>
<formControlPr xmlns="http://schemas.microsoft.com/office/spreadsheetml/2009/9/main" objectType="CheckBox" fmlaLink="$X$29" lockText="1" noThreeD="1"/>
</file>

<file path=xl/ctrlProps/ctrlProp118.xml><?xml version="1.0" encoding="utf-8"?>
<formControlPr xmlns="http://schemas.microsoft.com/office/spreadsheetml/2009/9/main" objectType="CheckBox" fmlaLink="$X$31" lockText="1" noThreeD="1"/>
</file>

<file path=xl/ctrlProps/ctrlProp119.xml><?xml version="1.0" encoding="utf-8"?>
<formControlPr xmlns="http://schemas.microsoft.com/office/spreadsheetml/2009/9/main" objectType="CheckBox" fmlaLink="$AA$31" lockText="1" noThreeD="1"/>
</file>

<file path=xl/ctrlProps/ctrlProp120.xml><?xml version="1.0" encoding="utf-8"?>
<formControlPr xmlns="http://schemas.microsoft.com/office/spreadsheetml/2009/9/main" objectType="CheckBox" fmlaLink="$AD$31" lockText="1" noThreeD="1"/>
</file>

<file path=xl/ctrlProps/ctrlProp121.xml><?xml version="1.0" encoding="utf-8"?>
<formControlPr xmlns="http://schemas.microsoft.com/office/spreadsheetml/2009/9/main" objectType="CheckBox" fmlaLink="$X$33" lockText="1" noThreeD="1"/>
</file>

<file path=xl/ctrlProps/ctrlProp122.xml><?xml version="1.0" encoding="utf-8"?>
<formControlPr xmlns="http://schemas.microsoft.com/office/spreadsheetml/2009/9/main" objectType="CheckBox" fmlaLink="$X$34" lockText="1" noThreeD="1"/>
</file>

<file path=xl/ctrlProps/ctrlProp123.xml><?xml version="1.0" encoding="utf-8"?>
<formControlPr xmlns="http://schemas.microsoft.com/office/spreadsheetml/2009/9/main" objectType="CheckBox" fmlaLink="$X$35" lockText="1" noThreeD="1"/>
</file>

<file path=xl/ctrlProps/ctrlProp124.xml><?xml version="1.0" encoding="utf-8"?>
<formControlPr xmlns="http://schemas.microsoft.com/office/spreadsheetml/2009/9/main" objectType="CheckBox" fmlaLink="$X$36" lockText="1" noThreeD="1"/>
</file>

<file path=xl/ctrlProps/ctrlProp125.xml><?xml version="1.0" encoding="utf-8"?>
<formControlPr xmlns="http://schemas.microsoft.com/office/spreadsheetml/2009/9/main" objectType="CheckBox" fmlaLink="$X$37" lockText="1" noThreeD="1"/>
</file>

<file path=xl/ctrlProps/ctrlProp126.xml><?xml version="1.0" encoding="utf-8"?>
<formControlPr xmlns="http://schemas.microsoft.com/office/spreadsheetml/2009/9/main" objectType="CheckBox" fmlaLink="$X$38" lockText="1" noThreeD="1"/>
</file>

<file path=xl/ctrlProps/ctrlProp127.xml><?xml version="1.0" encoding="utf-8"?>
<formControlPr xmlns="http://schemas.microsoft.com/office/spreadsheetml/2009/9/main" objectType="CheckBox" fmlaLink="$X$39" lockText="1" noThreeD="1"/>
</file>

<file path=xl/ctrlProps/ctrlProp128.xml><?xml version="1.0" encoding="utf-8"?>
<formControlPr xmlns="http://schemas.microsoft.com/office/spreadsheetml/2009/9/main" objectType="CheckBox" fmlaLink="$X$40" lockText="1" noThreeD="1"/>
</file>

<file path=xl/ctrlProps/ctrlProp129.xml><?xml version="1.0" encoding="utf-8"?>
<formControlPr xmlns="http://schemas.microsoft.com/office/spreadsheetml/2009/9/main" objectType="CheckBox" fmlaLink="$X$41" lockText="1" noThreeD="1"/>
</file>

<file path=xl/ctrlProps/ctrlProp130.xml><?xml version="1.0" encoding="utf-8"?>
<formControlPr xmlns="http://schemas.microsoft.com/office/spreadsheetml/2009/9/main" objectType="CheckBox" fmlaLink="$X$42" lockText="1" noThreeD="1"/>
</file>

<file path=xl/ctrlProps/ctrlProp131.xml><?xml version="1.0" encoding="utf-8"?>
<formControlPr xmlns="http://schemas.microsoft.com/office/spreadsheetml/2009/9/main" objectType="CheckBox" fmlaLink="$X$43" lockText="1" noThreeD="1"/>
</file>

<file path=xl/ctrlProps/ctrlProp132.xml><?xml version="1.0" encoding="utf-8"?>
<formControlPr xmlns="http://schemas.microsoft.com/office/spreadsheetml/2009/9/main" objectType="CheckBox" fmlaLink="$X$44" lockText="1" noThreeD="1"/>
</file>

<file path=xl/ctrlProps/ctrlProp133.xml><?xml version="1.0" encoding="utf-8"?>
<formControlPr xmlns="http://schemas.microsoft.com/office/spreadsheetml/2009/9/main" objectType="CheckBox" fmlaLink="$X$45" lockText="1" noThreeD="1"/>
</file>

<file path=xl/ctrlProps/ctrlProp134.xml><?xml version="1.0" encoding="utf-8"?>
<formControlPr xmlns="http://schemas.microsoft.com/office/spreadsheetml/2009/9/main" objectType="CheckBox" fmlaLink="$X$46" lockText="1" noThreeD="1"/>
</file>

<file path=xl/ctrlProps/ctrlProp135.xml><?xml version="1.0" encoding="utf-8"?>
<formControlPr xmlns="http://schemas.microsoft.com/office/spreadsheetml/2009/9/main" objectType="CheckBox" fmlaLink="$X$47" lockText="1" noThreeD="1"/>
</file>

<file path=xl/ctrlProps/ctrlProp136.xml><?xml version="1.0" encoding="utf-8"?>
<formControlPr xmlns="http://schemas.microsoft.com/office/spreadsheetml/2009/9/main" objectType="CheckBox" fmlaLink="$X$48" lockText="1" noThreeD="1"/>
</file>

<file path=xl/ctrlProps/ctrlProp137.xml><?xml version="1.0" encoding="utf-8"?>
<formControlPr xmlns="http://schemas.microsoft.com/office/spreadsheetml/2009/9/main" objectType="CheckBox" fmlaLink="$AA$33" lockText="1" noThreeD="1"/>
</file>

<file path=xl/ctrlProps/ctrlProp138.xml><?xml version="1.0" encoding="utf-8"?>
<formControlPr xmlns="http://schemas.microsoft.com/office/spreadsheetml/2009/9/main" objectType="CheckBox" fmlaLink="$AA$34" lockText="1" noThreeD="1"/>
</file>

<file path=xl/ctrlProps/ctrlProp139.xml><?xml version="1.0" encoding="utf-8"?>
<formControlPr xmlns="http://schemas.microsoft.com/office/spreadsheetml/2009/9/main" objectType="CheckBox" fmlaLink="$AA$35" lockText="1" noThreeD="1"/>
</file>

<file path=xl/ctrlProps/ctrlProp140.xml><?xml version="1.0" encoding="utf-8"?>
<formControlPr xmlns="http://schemas.microsoft.com/office/spreadsheetml/2009/9/main" objectType="CheckBox" fmlaLink="$AA$36" lockText="1" noThreeD="1"/>
</file>

<file path=xl/ctrlProps/ctrlProp141.xml><?xml version="1.0" encoding="utf-8"?>
<formControlPr xmlns="http://schemas.microsoft.com/office/spreadsheetml/2009/9/main" objectType="CheckBox" fmlaLink="$AA$37" lockText="1" noThreeD="1"/>
</file>

<file path=xl/ctrlProps/ctrlProp142.xml><?xml version="1.0" encoding="utf-8"?>
<formControlPr xmlns="http://schemas.microsoft.com/office/spreadsheetml/2009/9/main" objectType="CheckBox" fmlaLink="$AA$38" lockText="1" noThreeD="1"/>
</file>

<file path=xl/ctrlProps/ctrlProp143.xml><?xml version="1.0" encoding="utf-8"?>
<formControlPr xmlns="http://schemas.microsoft.com/office/spreadsheetml/2009/9/main" objectType="CheckBox" fmlaLink="$AA$39" lockText="1" noThreeD="1"/>
</file>

<file path=xl/ctrlProps/ctrlProp144.xml><?xml version="1.0" encoding="utf-8"?>
<formControlPr xmlns="http://schemas.microsoft.com/office/spreadsheetml/2009/9/main" objectType="CheckBox" fmlaLink="$AA$40" lockText="1" noThreeD="1"/>
</file>

<file path=xl/ctrlProps/ctrlProp145.xml><?xml version="1.0" encoding="utf-8"?>
<formControlPr xmlns="http://schemas.microsoft.com/office/spreadsheetml/2009/9/main" objectType="CheckBox" fmlaLink="$AA$41" lockText="1" noThreeD="1"/>
</file>

<file path=xl/ctrlProps/ctrlProp146.xml><?xml version="1.0" encoding="utf-8"?>
<formControlPr xmlns="http://schemas.microsoft.com/office/spreadsheetml/2009/9/main" objectType="CheckBox" fmlaLink="$AA$42" lockText="1" noThreeD="1"/>
</file>

<file path=xl/ctrlProps/ctrlProp147.xml><?xml version="1.0" encoding="utf-8"?>
<formControlPr xmlns="http://schemas.microsoft.com/office/spreadsheetml/2009/9/main" objectType="CheckBox" fmlaLink="$AA$43" lockText="1" noThreeD="1"/>
</file>

<file path=xl/ctrlProps/ctrlProp148.xml><?xml version="1.0" encoding="utf-8"?>
<formControlPr xmlns="http://schemas.microsoft.com/office/spreadsheetml/2009/9/main" objectType="CheckBox" fmlaLink="$AA$44" lockText="1" noThreeD="1"/>
</file>

<file path=xl/ctrlProps/ctrlProp149.xml><?xml version="1.0" encoding="utf-8"?>
<formControlPr xmlns="http://schemas.microsoft.com/office/spreadsheetml/2009/9/main" objectType="CheckBox" fmlaLink="$AA$45" lockText="1" noThreeD="1"/>
</file>

<file path=xl/ctrlProps/ctrlProp150.xml><?xml version="1.0" encoding="utf-8"?>
<formControlPr xmlns="http://schemas.microsoft.com/office/spreadsheetml/2009/9/main" objectType="CheckBox" fmlaLink="$AA$46" lockText="1" noThreeD="1"/>
</file>

<file path=xl/ctrlProps/ctrlProp151.xml><?xml version="1.0" encoding="utf-8"?>
<formControlPr xmlns="http://schemas.microsoft.com/office/spreadsheetml/2009/9/main" objectType="CheckBox" fmlaLink="$AA$47" lockText="1" noThreeD="1"/>
</file>

<file path=xl/ctrlProps/ctrlProp152.xml><?xml version="1.0" encoding="utf-8"?>
<formControlPr xmlns="http://schemas.microsoft.com/office/spreadsheetml/2009/9/main" objectType="CheckBox" fmlaLink="$AA$48" lockText="1" noThreeD="1"/>
</file>

<file path=xl/ctrlProps/ctrlProp153.xml><?xml version="1.0" encoding="utf-8"?>
<formControlPr xmlns="http://schemas.microsoft.com/office/spreadsheetml/2009/9/main" objectType="CheckBox" fmlaLink="$AD$33" lockText="1" noThreeD="1"/>
</file>

<file path=xl/ctrlProps/ctrlProp154.xml><?xml version="1.0" encoding="utf-8"?>
<formControlPr xmlns="http://schemas.microsoft.com/office/spreadsheetml/2009/9/main" objectType="CheckBox" fmlaLink="$AD$34" lockText="1" noThreeD="1"/>
</file>

<file path=xl/ctrlProps/ctrlProp155.xml><?xml version="1.0" encoding="utf-8"?>
<formControlPr xmlns="http://schemas.microsoft.com/office/spreadsheetml/2009/9/main" objectType="CheckBox" fmlaLink="$AD$35" lockText="1" noThreeD="1"/>
</file>

<file path=xl/ctrlProps/ctrlProp156.xml><?xml version="1.0" encoding="utf-8"?>
<formControlPr xmlns="http://schemas.microsoft.com/office/spreadsheetml/2009/9/main" objectType="CheckBox" fmlaLink="$AD$36" lockText="1" noThreeD="1"/>
</file>

<file path=xl/ctrlProps/ctrlProp157.xml><?xml version="1.0" encoding="utf-8"?>
<formControlPr xmlns="http://schemas.microsoft.com/office/spreadsheetml/2009/9/main" objectType="CheckBox" fmlaLink="$AD$37" lockText="1" noThreeD="1"/>
</file>

<file path=xl/ctrlProps/ctrlProp158.xml><?xml version="1.0" encoding="utf-8"?>
<formControlPr xmlns="http://schemas.microsoft.com/office/spreadsheetml/2009/9/main" objectType="CheckBox" fmlaLink="$AD$38" lockText="1" noThreeD="1"/>
</file>

<file path=xl/ctrlProps/ctrlProp159.xml><?xml version="1.0" encoding="utf-8"?>
<formControlPr xmlns="http://schemas.microsoft.com/office/spreadsheetml/2009/9/main" objectType="CheckBox" fmlaLink="$AD$39" lockText="1" noThreeD="1"/>
</file>

<file path=xl/ctrlProps/ctrlProp160.xml><?xml version="1.0" encoding="utf-8"?>
<formControlPr xmlns="http://schemas.microsoft.com/office/spreadsheetml/2009/9/main" objectType="CheckBox" fmlaLink="$AD$40" lockText="1" noThreeD="1"/>
</file>

<file path=xl/ctrlProps/ctrlProp161.xml><?xml version="1.0" encoding="utf-8"?>
<formControlPr xmlns="http://schemas.microsoft.com/office/spreadsheetml/2009/9/main" objectType="CheckBox" fmlaLink="$AD$41" lockText="1" noThreeD="1"/>
</file>

<file path=xl/ctrlProps/ctrlProp162.xml><?xml version="1.0" encoding="utf-8"?>
<formControlPr xmlns="http://schemas.microsoft.com/office/spreadsheetml/2009/9/main" objectType="CheckBox" fmlaLink="$AD$42" lockText="1" noThreeD="1"/>
</file>

<file path=xl/ctrlProps/ctrlProp163.xml><?xml version="1.0" encoding="utf-8"?>
<formControlPr xmlns="http://schemas.microsoft.com/office/spreadsheetml/2009/9/main" objectType="CheckBox" fmlaLink="$AD$43" lockText="1" noThreeD="1"/>
</file>

<file path=xl/ctrlProps/ctrlProp164.xml><?xml version="1.0" encoding="utf-8"?>
<formControlPr xmlns="http://schemas.microsoft.com/office/spreadsheetml/2009/9/main" objectType="CheckBox" fmlaLink="$AD$44" lockText="1" noThreeD="1"/>
</file>

<file path=xl/ctrlProps/ctrlProp165.xml><?xml version="1.0" encoding="utf-8"?>
<formControlPr xmlns="http://schemas.microsoft.com/office/spreadsheetml/2009/9/main" objectType="CheckBox" fmlaLink="$AD$45" lockText="1" noThreeD="1"/>
</file>

<file path=xl/ctrlProps/ctrlProp166.xml><?xml version="1.0" encoding="utf-8"?>
<formControlPr xmlns="http://schemas.microsoft.com/office/spreadsheetml/2009/9/main" objectType="CheckBox" fmlaLink="$AD$46" lockText="1" noThreeD="1"/>
</file>

<file path=xl/ctrlProps/ctrlProp167.xml><?xml version="1.0" encoding="utf-8"?>
<formControlPr xmlns="http://schemas.microsoft.com/office/spreadsheetml/2009/9/main" objectType="CheckBox" fmlaLink="$AD$47" lockText="1" noThreeD="1"/>
</file>

<file path=xl/ctrlProps/ctrlProp168.xml><?xml version="1.0" encoding="utf-8"?>
<formControlPr xmlns="http://schemas.microsoft.com/office/spreadsheetml/2009/9/main" objectType="CheckBox" fmlaLink="$AD$48" lockText="1" noThreeD="1"/>
</file>

<file path=xl/ctrlProps/ctrlProp169.xml><?xml version="1.0" encoding="utf-8"?>
<formControlPr xmlns="http://schemas.microsoft.com/office/spreadsheetml/2009/9/main" objectType="CheckBox" fmlaLink="$L$112" lockText="1" noThreeD="1"/>
</file>

<file path=xl/ctrlProps/ctrlProp170.xml><?xml version="1.0" encoding="utf-8"?>
<formControlPr xmlns="http://schemas.microsoft.com/office/spreadsheetml/2009/9/main" objectType="CheckBox" fmlaLink="$X$112" lockText="1" noThreeD="1"/>
</file>

<file path=xl/ctrlProps/ctrlProp171.xml><?xml version="1.0" encoding="utf-8"?>
<formControlPr xmlns="http://schemas.microsoft.com/office/spreadsheetml/2009/9/main" objectType="CheckBox" fmlaLink="$L$114" lockText="1" noThreeD="1"/>
</file>

<file path=xl/ctrlProps/ctrlProp172.xml><?xml version="1.0" encoding="utf-8"?>
<formControlPr xmlns="http://schemas.microsoft.com/office/spreadsheetml/2009/9/main" objectType="CheckBox" fmlaLink="$L$115" lockText="1" noThreeD="1"/>
</file>

<file path=xl/ctrlProps/ctrlProp173.xml><?xml version="1.0" encoding="utf-8"?>
<formControlPr xmlns="http://schemas.microsoft.com/office/spreadsheetml/2009/9/main" objectType="CheckBox" fmlaLink="$L$116" lockText="1" noThreeD="1"/>
</file>

<file path=xl/ctrlProps/ctrlProp174.xml><?xml version="1.0" encoding="utf-8"?>
<formControlPr xmlns="http://schemas.microsoft.com/office/spreadsheetml/2009/9/main" objectType="CheckBox" fmlaLink="$L$117" lockText="1" noThreeD="1"/>
</file>

<file path=xl/ctrlProps/ctrlProp175.xml><?xml version="1.0" encoding="utf-8"?>
<formControlPr xmlns="http://schemas.microsoft.com/office/spreadsheetml/2009/9/main" objectType="CheckBox" fmlaLink="$L$118" lockText="1" noThreeD="1"/>
</file>

<file path=xl/ctrlProps/ctrlProp176.xml><?xml version="1.0" encoding="utf-8"?>
<formControlPr xmlns="http://schemas.microsoft.com/office/spreadsheetml/2009/9/main" objectType="CheckBox" fmlaLink="$L$119" lockText="1" noThreeD="1"/>
</file>

<file path=xl/ctrlProps/ctrlProp177.xml><?xml version="1.0" encoding="utf-8"?>
<formControlPr xmlns="http://schemas.microsoft.com/office/spreadsheetml/2009/9/main" objectType="CheckBox" fmlaLink="$L$120" lockText="1" noThreeD="1"/>
</file>

<file path=xl/ctrlProps/ctrlProp178.xml><?xml version="1.0" encoding="utf-8"?>
<formControlPr xmlns="http://schemas.microsoft.com/office/spreadsheetml/2009/9/main" objectType="CheckBox" fmlaLink="$L$121" lockText="1" noThreeD="1"/>
</file>

<file path=xl/ctrlProps/ctrlProp179.xml><?xml version="1.0" encoding="utf-8"?>
<formControlPr xmlns="http://schemas.microsoft.com/office/spreadsheetml/2009/9/main" objectType="CheckBox" fmlaLink="$L$122" lockText="1" noThreeD="1"/>
</file>

<file path=xl/ctrlProps/ctrlProp180.xml><?xml version="1.0" encoding="utf-8"?>
<formControlPr xmlns="http://schemas.microsoft.com/office/spreadsheetml/2009/9/main" objectType="CheckBox" fmlaLink="$L$123" lockText="1" noThreeD="1"/>
</file>

<file path=xl/ctrlProps/ctrlProp181.xml><?xml version="1.0" encoding="utf-8"?>
<formControlPr xmlns="http://schemas.microsoft.com/office/spreadsheetml/2009/9/main" objectType="CheckBox" fmlaLink="$L$124" lockText="1" noThreeD="1"/>
</file>

<file path=xl/ctrlProps/ctrlProp182.xml><?xml version="1.0" encoding="utf-8"?>
<formControlPr xmlns="http://schemas.microsoft.com/office/spreadsheetml/2009/9/main" objectType="CheckBox" fmlaLink="$L$125" lockText="1" noThreeD="1"/>
</file>

<file path=xl/ctrlProps/ctrlProp183.xml><?xml version="1.0" encoding="utf-8"?>
<formControlPr xmlns="http://schemas.microsoft.com/office/spreadsheetml/2009/9/main" objectType="CheckBox" fmlaLink="$L$126" lockText="1" noThreeD="1"/>
</file>

<file path=xl/ctrlProps/ctrlProp184.xml><?xml version="1.0" encoding="utf-8"?>
<formControlPr xmlns="http://schemas.microsoft.com/office/spreadsheetml/2009/9/main" objectType="CheckBox" fmlaLink="$L$127" lockText="1" noThreeD="1"/>
</file>

<file path=xl/ctrlProps/ctrlProp185.xml><?xml version="1.0" encoding="utf-8"?>
<formControlPr xmlns="http://schemas.microsoft.com/office/spreadsheetml/2009/9/main" objectType="CheckBox" fmlaLink="$L$128" lockText="1" noThreeD="1"/>
</file>

<file path=xl/ctrlProps/ctrlProp186.xml><?xml version="1.0" encoding="utf-8"?>
<formControlPr xmlns="http://schemas.microsoft.com/office/spreadsheetml/2009/9/main" objectType="CheckBox" fmlaLink="$L$129" lockText="1" noThreeD="1"/>
</file>

<file path=xl/ctrlProps/ctrlProp187.xml><?xml version="1.0" encoding="utf-8"?>
<formControlPr xmlns="http://schemas.microsoft.com/office/spreadsheetml/2009/9/main" objectType="CheckBox" fmlaLink="$L$130" lockText="1" noThreeD="1"/>
</file>

<file path=xl/ctrlProps/ctrlProp188.xml><?xml version="1.0" encoding="utf-8"?>
<formControlPr xmlns="http://schemas.microsoft.com/office/spreadsheetml/2009/9/main" objectType="CheckBox" fmlaLink="$L$131" lockText="1" noThreeD="1"/>
</file>

<file path=xl/ctrlProps/ctrlProp189.xml><?xml version="1.0" encoding="utf-8"?>
<formControlPr xmlns="http://schemas.microsoft.com/office/spreadsheetml/2009/9/main" objectType="CheckBox" fmlaLink="$L$132" lockText="1" noThreeD="1"/>
</file>

<file path=xl/ctrlProps/ctrlProp190.xml><?xml version="1.0" encoding="utf-8"?>
<formControlPr xmlns="http://schemas.microsoft.com/office/spreadsheetml/2009/9/main" objectType="CheckBox" fmlaLink="$L$133" lockText="1" noThreeD="1"/>
</file>

<file path=xl/ctrlProps/ctrlProp191.xml><?xml version="1.0" encoding="utf-8"?>
<formControlPr xmlns="http://schemas.microsoft.com/office/spreadsheetml/2009/9/main" objectType="CheckBox" fmlaLink="$L$134" lockText="1" noThreeD="1"/>
</file>

<file path=xl/ctrlProps/ctrlProp192.xml><?xml version="1.0" encoding="utf-8"?>
<formControlPr xmlns="http://schemas.microsoft.com/office/spreadsheetml/2009/9/main" objectType="CheckBox" fmlaLink="$L$135" lockText="1" noThreeD="1"/>
</file>

<file path=xl/ctrlProps/ctrlProp193.xml><?xml version="1.0" encoding="utf-8"?>
<formControlPr xmlns="http://schemas.microsoft.com/office/spreadsheetml/2009/9/main" objectType="CheckBox" fmlaLink="$L$136" lockText="1" noThreeD="1"/>
</file>

<file path=xl/ctrlProps/ctrlProp194.xml><?xml version="1.0" encoding="utf-8"?>
<formControlPr xmlns="http://schemas.microsoft.com/office/spreadsheetml/2009/9/main" objectType="CheckBox" fmlaLink="$L$137" lockText="1" noThreeD="1"/>
</file>

<file path=xl/ctrlProps/ctrlProp195.xml><?xml version="1.0" encoding="utf-8"?>
<formControlPr xmlns="http://schemas.microsoft.com/office/spreadsheetml/2009/9/main" objectType="CheckBox" fmlaLink="$L$138" lockText="1" noThreeD="1"/>
</file>

<file path=xl/ctrlProps/ctrlProp196.xml><?xml version="1.0" encoding="utf-8"?>
<formControlPr xmlns="http://schemas.microsoft.com/office/spreadsheetml/2009/9/main" objectType="CheckBox" fmlaLink="$L$139" lockText="1" noThreeD="1"/>
</file>

<file path=xl/ctrlProps/ctrlProp197.xml><?xml version="1.0" encoding="utf-8"?>
<formControlPr xmlns="http://schemas.microsoft.com/office/spreadsheetml/2009/9/main" objectType="CheckBox" fmlaLink="$L$140" lockText="1" noThreeD="1"/>
</file>

<file path=xl/ctrlProps/ctrlProp198.xml><?xml version="1.0" encoding="utf-8"?>
<formControlPr xmlns="http://schemas.microsoft.com/office/spreadsheetml/2009/9/main" objectType="CheckBox" fmlaLink="$L$141" lockText="1" noThreeD="1"/>
</file>

<file path=xl/ctrlProps/ctrlProp199.xml><?xml version="1.0" encoding="utf-8"?>
<formControlPr xmlns="http://schemas.microsoft.com/office/spreadsheetml/2009/9/main" objectType="CheckBox" fmlaLink="$L$142" lockText="1" noThreeD="1"/>
</file>

<file path=xl/ctrlProps/ctrlProp200.xml><?xml version="1.0" encoding="utf-8"?>
<formControlPr xmlns="http://schemas.microsoft.com/office/spreadsheetml/2009/9/main" objectType="CheckBox" fmlaLink="$L$143" lockText="1" noThreeD="1"/>
</file>

<file path=xl/ctrlProps/ctrlProp201.xml><?xml version="1.0" encoding="utf-8"?>
<formControlPr xmlns="http://schemas.microsoft.com/office/spreadsheetml/2009/9/main" objectType="CheckBox" fmlaLink="$L$144" lockText="1" noThreeD="1"/>
</file>

<file path=xl/ctrlProps/ctrlProp202.xml><?xml version="1.0" encoding="utf-8"?>
<formControlPr xmlns="http://schemas.microsoft.com/office/spreadsheetml/2009/9/main" objectType="CheckBox" fmlaLink="$L$145" lockText="1" noThreeD="1"/>
</file>

<file path=xl/ctrlProps/ctrlProp203.xml><?xml version="1.0" encoding="utf-8"?>
<formControlPr xmlns="http://schemas.microsoft.com/office/spreadsheetml/2009/9/main" objectType="CheckBox" fmlaLink="$N$114" lockText="1" noThreeD="1"/>
</file>

<file path=xl/ctrlProps/ctrlProp204.xml><?xml version="1.0" encoding="utf-8"?>
<formControlPr xmlns="http://schemas.microsoft.com/office/spreadsheetml/2009/9/main" objectType="CheckBox" fmlaLink="$N$115" lockText="1" noThreeD="1"/>
</file>

<file path=xl/ctrlProps/ctrlProp205.xml><?xml version="1.0" encoding="utf-8"?>
<formControlPr xmlns="http://schemas.microsoft.com/office/spreadsheetml/2009/9/main" objectType="CheckBox" fmlaLink="$N$116" lockText="1" noThreeD="1"/>
</file>

<file path=xl/ctrlProps/ctrlProp206.xml><?xml version="1.0" encoding="utf-8"?>
<formControlPr xmlns="http://schemas.microsoft.com/office/spreadsheetml/2009/9/main" objectType="CheckBox" fmlaLink="$N$117" lockText="1" noThreeD="1"/>
</file>

<file path=xl/ctrlProps/ctrlProp207.xml><?xml version="1.0" encoding="utf-8"?>
<formControlPr xmlns="http://schemas.microsoft.com/office/spreadsheetml/2009/9/main" objectType="CheckBox" fmlaLink="$N$118" lockText="1" noThreeD="1"/>
</file>

<file path=xl/ctrlProps/ctrlProp208.xml><?xml version="1.0" encoding="utf-8"?>
<formControlPr xmlns="http://schemas.microsoft.com/office/spreadsheetml/2009/9/main" objectType="CheckBox" fmlaLink="$N$119" lockText="1" noThreeD="1"/>
</file>

<file path=xl/ctrlProps/ctrlProp209.xml><?xml version="1.0" encoding="utf-8"?>
<formControlPr xmlns="http://schemas.microsoft.com/office/spreadsheetml/2009/9/main" objectType="CheckBox" fmlaLink="$N$120" lockText="1" noThreeD="1"/>
</file>

<file path=xl/ctrlProps/ctrlProp210.xml><?xml version="1.0" encoding="utf-8"?>
<formControlPr xmlns="http://schemas.microsoft.com/office/spreadsheetml/2009/9/main" objectType="CheckBox" fmlaLink="$N$121" lockText="1" noThreeD="1"/>
</file>

<file path=xl/ctrlProps/ctrlProp211.xml><?xml version="1.0" encoding="utf-8"?>
<formControlPr xmlns="http://schemas.microsoft.com/office/spreadsheetml/2009/9/main" objectType="CheckBox" fmlaLink="$N$122" lockText="1" noThreeD="1"/>
</file>

<file path=xl/ctrlProps/ctrlProp212.xml><?xml version="1.0" encoding="utf-8"?>
<formControlPr xmlns="http://schemas.microsoft.com/office/spreadsheetml/2009/9/main" objectType="CheckBox" fmlaLink="$N$123" lockText="1" noThreeD="1"/>
</file>

<file path=xl/ctrlProps/ctrlProp213.xml><?xml version="1.0" encoding="utf-8"?>
<formControlPr xmlns="http://schemas.microsoft.com/office/spreadsheetml/2009/9/main" objectType="CheckBox" fmlaLink="$N$124" lockText="1" noThreeD="1"/>
</file>

<file path=xl/ctrlProps/ctrlProp214.xml><?xml version="1.0" encoding="utf-8"?>
<formControlPr xmlns="http://schemas.microsoft.com/office/spreadsheetml/2009/9/main" objectType="CheckBox" fmlaLink="$N$125" lockText="1" noThreeD="1"/>
</file>

<file path=xl/ctrlProps/ctrlProp215.xml><?xml version="1.0" encoding="utf-8"?>
<formControlPr xmlns="http://schemas.microsoft.com/office/spreadsheetml/2009/9/main" objectType="CheckBox" fmlaLink="$N$126" lockText="1" noThreeD="1"/>
</file>

<file path=xl/ctrlProps/ctrlProp216.xml><?xml version="1.0" encoding="utf-8"?>
<formControlPr xmlns="http://schemas.microsoft.com/office/spreadsheetml/2009/9/main" objectType="CheckBox" fmlaLink="$N$127" lockText="1" noThreeD="1"/>
</file>

<file path=xl/ctrlProps/ctrlProp217.xml><?xml version="1.0" encoding="utf-8"?>
<formControlPr xmlns="http://schemas.microsoft.com/office/spreadsheetml/2009/9/main" objectType="CheckBox" fmlaLink="$N$128" lockText="1" noThreeD="1"/>
</file>

<file path=xl/ctrlProps/ctrlProp218.xml><?xml version="1.0" encoding="utf-8"?>
<formControlPr xmlns="http://schemas.microsoft.com/office/spreadsheetml/2009/9/main" objectType="CheckBox" fmlaLink="$N$129" lockText="1" noThreeD="1"/>
</file>

<file path=xl/ctrlProps/ctrlProp219.xml><?xml version="1.0" encoding="utf-8"?>
<formControlPr xmlns="http://schemas.microsoft.com/office/spreadsheetml/2009/9/main" objectType="CheckBox" fmlaLink="$N$130" lockText="1" noThreeD="1"/>
</file>

<file path=xl/ctrlProps/ctrlProp220.xml><?xml version="1.0" encoding="utf-8"?>
<formControlPr xmlns="http://schemas.microsoft.com/office/spreadsheetml/2009/9/main" objectType="CheckBox" fmlaLink="$N$131" lockText="1" noThreeD="1"/>
</file>

<file path=xl/ctrlProps/ctrlProp221.xml><?xml version="1.0" encoding="utf-8"?>
<formControlPr xmlns="http://schemas.microsoft.com/office/spreadsheetml/2009/9/main" objectType="CheckBox" fmlaLink="$N$132" lockText="1" noThreeD="1"/>
</file>

<file path=xl/ctrlProps/ctrlProp222.xml><?xml version="1.0" encoding="utf-8"?>
<formControlPr xmlns="http://schemas.microsoft.com/office/spreadsheetml/2009/9/main" objectType="CheckBox" fmlaLink="$N$133" lockText="1" noThreeD="1"/>
</file>

<file path=xl/ctrlProps/ctrlProp223.xml><?xml version="1.0" encoding="utf-8"?>
<formControlPr xmlns="http://schemas.microsoft.com/office/spreadsheetml/2009/9/main" objectType="CheckBox" fmlaLink="$N$134" lockText="1" noThreeD="1"/>
</file>

<file path=xl/ctrlProps/ctrlProp224.xml><?xml version="1.0" encoding="utf-8"?>
<formControlPr xmlns="http://schemas.microsoft.com/office/spreadsheetml/2009/9/main" objectType="CheckBox" fmlaLink="$N$135" lockText="1" noThreeD="1"/>
</file>

<file path=xl/ctrlProps/ctrlProp225.xml><?xml version="1.0" encoding="utf-8"?>
<formControlPr xmlns="http://schemas.microsoft.com/office/spreadsheetml/2009/9/main" objectType="CheckBox" fmlaLink="$N$136" lockText="1" noThreeD="1"/>
</file>

<file path=xl/ctrlProps/ctrlProp226.xml><?xml version="1.0" encoding="utf-8"?>
<formControlPr xmlns="http://schemas.microsoft.com/office/spreadsheetml/2009/9/main" objectType="CheckBox" fmlaLink="$N$137" lockText="1" noThreeD="1"/>
</file>

<file path=xl/ctrlProps/ctrlProp227.xml><?xml version="1.0" encoding="utf-8"?>
<formControlPr xmlns="http://schemas.microsoft.com/office/spreadsheetml/2009/9/main" objectType="CheckBox" fmlaLink="$N$138" lockText="1" noThreeD="1"/>
</file>

<file path=xl/ctrlProps/ctrlProp228.xml><?xml version="1.0" encoding="utf-8"?>
<formControlPr xmlns="http://schemas.microsoft.com/office/spreadsheetml/2009/9/main" objectType="CheckBox" fmlaLink="$N$139" lockText="1" noThreeD="1"/>
</file>

<file path=xl/ctrlProps/ctrlProp229.xml><?xml version="1.0" encoding="utf-8"?>
<formControlPr xmlns="http://schemas.microsoft.com/office/spreadsheetml/2009/9/main" objectType="CheckBox" fmlaLink="$R$114" lockText="1" noThreeD="1"/>
</file>

<file path=xl/ctrlProps/ctrlProp230.xml><?xml version="1.0" encoding="utf-8"?>
<formControlPr xmlns="http://schemas.microsoft.com/office/spreadsheetml/2009/9/main" objectType="CheckBox" fmlaLink="$R$115" lockText="1" noThreeD="1"/>
</file>

<file path=xl/ctrlProps/ctrlProp231.xml><?xml version="1.0" encoding="utf-8"?>
<formControlPr xmlns="http://schemas.microsoft.com/office/spreadsheetml/2009/9/main" objectType="CheckBox" fmlaLink="$R$116" lockText="1" noThreeD="1"/>
</file>

<file path=xl/ctrlProps/ctrlProp232.xml><?xml version="1.0" encoding="utf-8"?>
<formControlPr xmlns="http://schemas.microsoft.com/office/spreadsheetml/2009/9/main" objectType="CheckBox" fmlaLink="$R$117" lockText="1" noThreeD="1"/>
</file>

<file path=xl/ctrlProps/ctrlProp233.xml><?xml version="1.0" encoding="utf-8"?>
<formControlPr xmlns="http://schemas.microsoft.com/office/spreadsheetml/2009/9/main" objectType="CheckBox" fmlaLink="$R$118" lockText="1" noThreeD="1"/>
</file>

<file path=xl/ctrlProps/ctrlProp234.xml><?xml version="1.0" encoding="utf-8"?>
<formControlPr xmlns="http://schemas.microsoft.com/office/spreadsheetml/2009/9/main" objectType="CheckBox" fmlaLink="$R$119" lockText="1" noThreeD="1"/>
</file>

<file path=xl/ctrlProps/ctrlProp235.xml><?xml version="1.0" encoding="utf-8"?>
<formControlPr xmlns="http://schemas.microsoft.com/office/spreadsheetml/2009/9/main" objectType="CheckBox" fmlaLink="$R$120" lockText="1" noThreeD="1"/>
</file>

<file path=xl/ctrlProps/ctrlProp236.xml><?xml version="1.0" encoding="utf-8"?>
<formControlPr xmlns="http://schemas.microsoft.com/office/spreadsheetml/2009/9/main" objectType="CheckBox" fmlaLink="$R$121" lockText="1" noThreeD="1"/>
</file>

<file path=xl/ctrlProps/ctrlProp237.xml><?xml version="1.0" encoding="utf-8"?>
<formControlPr xmlns="http://schemas.microsoft.com/office/spreadsheetml/2009/9/main" objectType="CheckBox" fmlaLink="$R$122" lockText="1" noThreeD="1"/>
</file>

<file path=xl/ctrlProps/ctrlProp238.xml><?xml version="1.0" encoding="utf-8"?>
<formControlPr xmlns="http://schemas.microsoft.com/office/spreadsheetml/2009/9/main" objectType="CheckBox" fmlaLink="$R$123" lockText="1" noThreeD="1"/>
</file>

<file path=xl/ctrlProps/ctrlProp239.xml><?xml version="1.0" encoding="utf-8"?>
<formControlPr xmlns="http://schemas.microsoft.com/office/spreadsheetml/2009/9/main" objectType="CheckBox" fmlaLink="$R$124" lockText="1" noThreeD="1"/>
</file>

<file path=xl/ctrlProps/ctrlProp240.xml><?xml version="1.0" encoding="utf-8"?>
<formControlPr xmlns="http://schemas.microsoft.com/office/spreadsheetml/2009/9/main" objectType="CheckBox" fmlaLink="$R$125" lockText="1" noThreeD="1"/>
</file>

<file path=xl/ctrlProps/ctrlProp241.xml><?xml version="1.0" encoding="utf-8"?>
<formControlPr xmlns="http://schemas.microsoft.com/office/spreadsheetml/2009/9/main" objectType="CheckBox" fmlaLink="$R$126" lockText="1" noThreeD="1"/>
</file>

<file path=xl/ctrlProps/ctrlProp242.xml><?xml version="1.0" encoding="utf-8"?>
<formControlPr xmlns="http://schemas.microsoft.com/office/spreadsheetml/2009/9/main" objectType="CheckBox" fmlaLink="$R$127" lockText="1" noThreeD="1"/>
</file>

<file path=xl/ctrlProps/ctrlProp243.xml><?xml version="1.0" encoding="utf-8"?>
<formControlPr xmlns="http://schemas.microsoft.com/office/spreadsheetml/2009/9/main" objectType="CheckBox" fmlaLink="$R$128" lockText="1" noThreeD="1"/>
</file>

<file path=xl/ctrlProps/ctrlProp244.xml><?xml version="1.0" encoding="utf-8"?>
<formControlPr xmlns="http://schemas.microsoft.com/office/spreadsheetml/2009/9/main" objectType="CheckBox" fmlaLink="$R$129" lockText="1" noThreeD="1"/>
</file>

<file path=xl/ctrlProps/ctrlProp245.xml><?xml version="1.0" encoding="utf-8"?>
<formControlPr xmlns="http://schemas.microsoft.com/office/spreadsheetml/2009/9/main" objectType="CheckBox" fmlaLink="$R$130" lockText="1" noThreeD="1"/>
</file>

<file path=xl/ctrlProps/ctrlProp246.xml><?xml version="1.0" encoding="utf-8"?>
<formControlPr xmlns="http://schemas.microsoft.com/office/spreadsheetml/2009/9/main" objectType="CheckBox" fmlaLink="$R$131" lockText="1" noThreeD="1"/>
</file>

<file path=xl/ctrlProps/ctrlProp247.xml><?xml version="1.0" encoding="utf-8"?>
<formControlPr xmlns="http://schemas.microsoft.com/office/spreadsheetml/2009/9/main" objectType="CheckBox" fmlaLink="$R$132" lockText="1" noThreeD="1"/>
</file>

<file path=xl/ctrlProps/ctrlProp248.xml><?xml version="1.0" encoding="utf-8"?>
<formControlPr xmlns="http://schemas.microsoft.com/office/spreadsheetml/2009/9/main" objectType="CheckBox" fmlaLink="$R$133" lockText="1" noThreeD="1"/>
</file>

<file path=xl/ctrlProps/ctrlProp249.xml><?xml version="1.0" encoding="utf-8"?>
<formControlPr xmlns="http://schemas.microsoft.com/office/spreadsheetml/2009/9/main" objectType="CheckBox" fmlaLink="$R$134" lockText="1" noThreeD="1"/>
</file>

<file path=xl/ctrlProps/ctrlProp250.xml><?xml version="1.0" encoding="utf-8"?>
<formControlPr xmlns="http://schemas.microsoft.com/office/spreadsheetml/2009/9/main" objectType="CheckBox" fmlaLink="$R$135" lockText="1" noThreeD="1"/>
</file>

<file path=xl/ctrlProps/ctrlProp251.xml><?xml version="1.0" encoding="utf-8"?>
<formControlPr xmlns="http://schemas.microsoft.com/office/spreadsheetml/2009/9/main" objectType="CheckBox" fmlaLink="$R$136" lockText="1" noThreeD="1"/>
</file>

<file path=xl/ctrlProps/ctrlProp252.xml><?xml version="1.0" encoding="utf-8"?>
<formControlPr xmlns="http://schemas.microsoft.com/office/spreadsheetml/2009/9/main" objectType="CheckBox" fmlaLink="$R$137" lockText="1" noThreeD="1"/>
</file>

<file path=xl/ctrlProps/ctrlProp253.xml><?xml version="1.0" encoding="utf-8"?>
<formControlPr xmlns="http://schemas.microsoft.com/office/spreadsheetml/2009/9/main" objectType="CheckBox" fmlaLink="$R$138" lockText="1" noThreeD="1"/>
</file>

<file path=xl/ctrlProps/ctrlProp254.xml><?xml version="1.0" encoding="utf-8"?>
<formControlPr xmlns="http://schemas.microsoft.com/office/spreadsheetml/2009/9/main" objectType="CheckBox" fmlaLink="$R$139" lockText="1" noThreeD="1"/>
</file>

<file path=xl/ctrlProps/ctrlProp255.xml><?xml version="1.0" encoding="utf-8"?>
<formControlPr xmlns="http://schemas.microsoft.com/office/spreadsheetml/2009/9/main" objectType="CheckBox" fmlaLink="$R$140" lockText="1" noThreeD="1"/>
</file>

<file path=xl/ctrlProps/ctrlProp256.xml><?xml version="1.0" encoding="utf-8"?>
<formControlPr xmlns="http://schemas.microsoft.com/office/spreadsheetml/2009/9/main" objectType="CheckBox" fmlaLink="$R$141" lockText="1" noThreeD="1"/>
</file>

<file path=xl/ctrlProps/ctrlProp257.xml><?xml version="1.0" encoding="utf-8"?>
<formControlPr xmlns="http://schemas.microsoft.com/office/spreadsheetml/2009/9/main" objectType="CheckBox" fmlaLink="$R$142" lockText="1" noThreeD="1"/>
</file>

<file path=xl/ctrlProps/ctrlProp258.xml><?xml version="1.0" encoding="utf-8"?>
<formControlPr xmlns="http://schemas.microsoft.com/office/spreadsheetml/2009/9/main" objectType="CheckBox" fmlaLink="$R$143" lockText="1" noThreeD="1"/>
</file>

<file path=xl/ctrlProps/ctrlProp259.xml><?xml version="1.0" encoding="utf-8"?>
<formControlPr xmlns="http://schemas.microsoft.com/office/spreadsheetml/2009/9/main" objectType="CheckBox" fmlaLink="$R$144" lockText="1" noThreeD="1"/>
</file>

<file path=xl/ctrlProps/ctrlProp260.xml><?xml version="1.0" encoding="utf-8"?>
<formControlPr xmlns="http://schemas.microsoft.com/office/spreadsheetml/2009/9/main" objectType="CheckBox" fmlaLink="$R$145" lockText="1" noThreeD="1"/>
</file>

<file path=xl/ctrlProps/ctrlProp261.xml><?xml version="1.0" encoding="utf-8"?>
<formControlPr xmlns="http://schemas.microsoft.com/office/spreadsheetml/2009/9/main" objectType="CheckBox" fmlaLink="$R$146" lockText="1" noThreeD="1"/>
</file>

<file path=xl/ctrlProps/ctrlProp262.xml><?xml version="1.0" encoding="utf-8"?>
<formControlPr xmlns="http://schemas.microsoft.com/office/spreadsheetml/2009/9/main" objectType="CheckBox" fmlaLink="$R$147" lockText="1" noThreeD="1"/>
</file>

<file path=xl/ctrlProps/ctrlProp263.xml><?xml version="1.0" encoding="utf-8"?>
<formControlPr xmlns="http://schemas.microsoft.com/office/spreadsheetml/2009/9/main" objectType="CheckBox" fmlaLink="$R$148" lockText="1" noThreeD="1"/>
</file>

<file path=xl/ctrlProps/ctrlProp264.xml><?xml version="1.0" encoding="utf-8"?>
<formControlPr xmlns="http://schemas.microsoft.com/office/spreadsheetml/2009/9/main" objectType="CheckBox" fmlaLink="$X$114" lockText="1" noThreeD="1"/>
</file>

<file path=xl/ctrlProps/ctrlProp265.xml><?xml version="1.0" encoding="utf-8"?>
<formControlPr xmlns="http://schemas.microsoft.com/office/spreadsheetml/2009/9/main" objectType="CheckBox" fmlaLink="$X$115" lockText="1" noThreeD="1"/>
</file>

<file path=xl/ctrlProps/ctrlProp266.xml><?xml version="1.0" encoding="utf-8"?>
<formControlPr xmlns="http://schemas.microsoft.com/office/spreadsheetml/2009/9/main" objectType="CheckBox" fmlaLink="$X$116" lockText="1" noThreeD="1"/>
</file>

<file path=xl/ctrlProps/ctrlProp267.xml><?xml version="1.0" encoding="utf-8"?>
<formControlPr xmlns="http://schemas.microsoft.com/office/spreadsheetml/2009/9/main" objectType="CheckBox" fmlaLink="$X$117" lockText="1" noThreeD="1"/>
</file>

<file path=xl/ctrlProps/ctrlProp268.xml><?xml version="1.0" encoding="utf-8"?>
<formControlPr xmlns="http://schemas.microsoft.com/office/spreadsheetml/2009/9/main" objectType="CheckBox" fmlaLink="$X$118" lockText="1" noThreeD="1"/>
</file>

<file path=xl/ctrlProps/ctrlProp269.xml><?xml version="1.0" encoding="utf-8"?>
<formControlPr xmlns="http://schemas.microsoft.com/office/spreadsheetml/2009/9/main" objectType="CheckBox" fmlaLink="$AA$114" lockText="1" noThreeD="1"/>
</file>

<file path=xl/ctrlProps/ctrlProp270.xml><?xml version="1.0" encoding="utf-8"?>
<formControlPr xmlns="http://schemas.microsoft.com/office/spreadsheetml/2009/9/main" objectType="CheckBox" fmlaLink="$AA$115" lockText="1" noThreeD="1"/>
</file>

<file path=xl/ctrlProps/ctrlProp271.xml><?xml version="1.0" encoding="utf-8"?>
<formControlPr xmlns="http://schemas.microsoft.com/office/spreadsheetml/2009/9/main" objectType="CheckBox" fmlaLink="$AA$116" lockText="1" noThreeD="1"/>
</file>

<file path=xl/ctrlProps/ctrlProp272.xml><?xml version="1.0" encoding="utf-8"?>
<formControlPr xmlns="http://schemas.microsoft.com/office/spreadsheetml/2009/9/main" objectType="CheckBox" fmlaLink="$AA$117" lockText="1" noThreeD="1"/>
</file>

<file path=xl/ctrlProps/ctrlProp273.xml><?xml version="1.0" encoding="utf-8"?>
<formControlPr xmlns="http://schemas.microsoft.com/office/spreadsheetml/2009/9/main" objectType="CheckBox" fmlaLink="$AA$118" lockText="1" noThreeD="1"/>
</file>

<file path=xl/ctrlProps/ctrlProp274.xml><?xml version="1.0" encoding="utf-8"?>
<formControlPr xmlns="http://schemas.microsoft.com/office/spreadsheetml/2009/9/main" objectType="CheckBox" fmlaLink="$AA$119" lockText="1" noThreeD="1"/>
</file>

<file path=xl/ctrlProps/ctrlProp275.xml><?xml version="1.0" encoding="utf-8"?>
<formControlPr xmlns="http://schemas.microsoft.com/office/spreadsheetml/2009/9/main" objectType="CheckBox" fmlaLink="$AA$120" lockText="1" noThreeD="1"/>
</file>

<file path=xl/ctrlProps/ctrlProp276.xml><?xml version="1.0" encoding="utf-8"?>
<formControlPr xmlns="http://schemas.microsoft.com/office/spreadsheetml/2009/9/main" objectType="CheckBox" fmlaLink="$AA$121" lockText="1" noThreeD="1"/>
</file>

<file path=xl/ctrlProps/ctrlProp277.xml><?xml version="1.0" encoding="utf-8"?>
<formControlPr xmlns="http://schemas.microsoft.com/office/spreadsheetml/2009/9/main" objectType="CheckBox" fmlaLink="$AA$122" lockText="1" noThreeD="1"/>
</file>

<file path=xl/ctrlProps/ctrlProp278.xml><?xml version="1.0" encoding="utf-8"?>
<formControlPr xmlns="http://schemas.microsoft.com/office/spreadsheetml/2009/9/main" objectType="CheckBox" fmlaLink="$AA$123" lockText="1" noThreeD="1"/>
</file>

<file path=xl/ctrlProps/ctrlProp279.xml><?xml version="1.0" encoding="utf-8"?>
<formControlPr xmlns="http://schemas.microsoft.com/office/spreadsheetml/2009/9/main" objectType="CheckBox" fmlaLink="$AA$124" lockText="1" noThreeD="1"/>
</file>

<file path=xl/ctrlProps/ctrlProp280.xml><?xml version="1.0" encoding="utf-8"?>
<formControlPr xmlns="http://schemas.microsoft.com/office/spreadsheetml/2009/9/main" objectType="CheckBox" fmlaLink="$AA$125" lockText="1" noThreeD="1"/>
</file>

<file path=xl/ctrlProps/ctrlProp281.xml><?xml version="1.0" encoding="utf-8"?>
<formControlPr xmlns="http://schemas.microsoft.com/office/spreadsheetml/2009/9/main" objectType="CheckBox" fmlaLink="AA$126" lockText="1" noThreeD="1"/>
</file>

<file path=xl/ctrlProps/ctrlProp282.xml><?xml version="1.0" encoding="utf-8"?>
<formControlPr xmlns="http://schemas.microsoft.com/office/spreadsheetml/2009/9/main" objectType="CheckBox" fmlaLink="$AC$114" lockText="1" noThreeD="1"/>
</file>

<file path=xl/ctrlProps/ctrlProp283.xml><?xml version="1.0" encoding="utf-8"?>
<formControlPr xmlns="http://schemas.microsoft.com/office/spreadsheetml/2009/9/main" objectType="CheckBox" fmlaLink="$AC$115" lockText="1" noThreeD="1"/>
</file>

<file path=xl/ctrlProps/ctrlProp284.xml><?xml version="1.0" encoding="utf-8"?>
<formControlPr xmlns="http://schemas.microsoft.com/office/spreadsheetml/2009/9/main" objectType="CheckBox" fmlaLink="$AC$116" lockText="1" noThreeD="1"/>
</file>

<file path=xl/ctrlProps/ctrlProp285.xml><?xml version="1.0" encoding="utf-8"?>
<formControlPr xmlns="http://schemas.microsoft.com/office/spreadsheetml/2009/9/main" objectType="CheckBox" fmlaLink="$AC$117" lockText="1" noThreeD="1"/>
</file>

<file path=xl/ctrlProps/ctrlProp286.xml><?xml version="1.0" encoding="utf-8"?>
<formControlPr xmlns="http://schemas.microsoft.com/office/spreadsheetml/2009/9/main" objectType="CheckBox" fmlaLink="$AC$118" lockText="1" noThreeD="1"/>
</file>

<file path=xl/ctrlProps/ctrlProp287.xml><?xml version="1.0" encoding="utf-8"?>
<formControlPr xmlns="http://schemas.microsoft.com/office/spreadsheetml/2009/9/main" objectType="CheckBox" fmlaLink="$AC$119" lockText="1" noThreeD="1"/>
</file>

<file path=xl/ctrlProps/ctrlProp288.xml><?xml version="1.0" encoding="utf-8"?>
<formControlPr xmlns="http://schemas.microsoft.com/office/spreadsheetml/2009/9/main" objectType="CheckBox" fmlaLink="$AC$120" lockText="1" noThreeD="1"/>
</file>

<file path=xl/ctrlProps/ctrlProp289.xml><?xml version="1.0" encoding="utf-8"?>
<formControlPr xmlns="http://schemas.microsoft.com/office/spreadsheetml/2009/9/main" objectType="CheckBox" fmlaLink="$AC$121" lockText="1" noThreeD="1"/>
</file>

<file path=xl/ctrlProps/ctrlProp290.xml><?xml version="1.0" encoding="utf-8"?>
<formControlPr xmlns="http://schemas.microsoft.com/office/spreadsheetml/2009/9/main" objectType="CheckBox" fmlaLink="$AC$122" lockText="1" noThreeD="1"/>
</file>

<file path=xl/ctrlProps/ctrlProp291.xml><?xml version="1.0" encoding="utf-8"?>
<formControlPr xmlns="http://schemas.microsoft.com/office/spreadsheetml/2009/9/main" objectType="CheckBox" fmlaLink="$AC$123" lockText="1" noThreeD="1"/>
</file>

<file path=xl/ctrlProps/ctrlProp292.xml><?xml version="1.0" encoding="utf-8"?>
<formControlPr xmlns="http://schemas.microsoft.com/office/spreadsheetml/2009/9/main" objectType="CheckBox" fmlaLink="$L$155" lockText="1" noThreeD="1"/>
</file>

<file path=xl/ctrlProps/ctrlProp293.xml><?xml version="1.0" encoding="utf-8"?>
<formControlPr xmlns="http://schemas.microsoft.com/office/spreadsheetml/2009/9/main" objectType="CheckBox" fmlaLink="$L$156" lockText="1" noThreeD="1"/>
</file>

<file path=xl/ctrlProps/ctrlProp294.xml><?xml version="1.0" encoding="utf-8"?>
<formControlPr xmlns="http://schemas.microsoft.com/office/spreadsheetml/2009/9/main" objectType="CheckBox" fmlaLink="$L$159" lockText="1" noThreeD="1"/>
</file>

<file path=xl/ctrlProps/ctrlProp295.xml><?xml version="1.0" encoding="utf-8"?>
<formControlPr xmlns="http://schemas.microsoft.com/office/spreadsheetml/2009/9/main" objectType="CheckBox" fmlaLink="$L$160" lockText="1" noThreeD="1"/>
</file>

<file path=xl/ctrlProps/ctrlProp296.xml><?xml version="1.0" encoding="utf-8"?>
<formControlPr xmlns="http://schemas.microsoft.com/office/spreadsheetml/2009/9/main" objectType="CheckBox" fmlaLink="$L$161" lockText="1" noThreeD="1"/>
</file>

<file path=xl/ctrlProps/ctrlProp297.xml><?xml version="1.0" encoding="utf-8"?>
<formControlPr xmlns="http://schemas.microsoft.com/office/spreadsheetml/2009/9/main" objectType="CheckBox" fmlaLink="$L$162" lockText="1" noThreeD="1"/>
</file>

<file path=xl/ctrlProps/ctrlProp298.xml><?xml version="1.0" encoding="utf-8"?>
<formControlPr xmlns="http://schemas.microsoft.com/office/spreadsheetml/2009/9/main" objectType="CheckBox" fmlaLink="$D$19" lockText="1" noThreeD="1"/>
</file>

<file path=xl/ctrlProps/ctrlProp299.xml><?xml version="1.0" encoding="utf-8"?>
<formControlPr xmlns="http://schemas.microsoft.com/office/spreadsheetml/2009/9/main" objectType="CheckBox" fmlaLink="$D$29" lockText="1" noThreeD="1"/>
</file>

<file path=xl/ctrlProps/ctrlProp300.xml><?xml version="1.0" encoding="utf-8"?>
<formControlPr xmlns="http://schemas.microsoft.com/office/spreadsheetml/2009/9/main" objectType="CheckBox" fmlaLink="$D$30" lockText="1" noThreeD="1"/>
</file>

<file path=xl/ctrlProps/ctrlProp301.xml><?xml version="1.0" encoding="utf-8"?>
<formControlPr xmlns="http://schemas.microsoft.com/office/spreadsheetml/2009/9/main" objectType="CheckBox" checked="Checked" fmlaLink="$E$32" lockText="1" noThreeD="1"/>
</file>

<file path=xl/ctrlProps/ctrlProp302.xml><?xml version="1.0" encoding="utf-8"?>
<formControlPr xmlns="http://schemas.microsoft.com/office/spreadsheetml/2009/9/main" objectType="CheckBox" fmlaLink="$R$9" lockText="1" noThreeD="1"/>
</file>

<file path=xl/ctrlProps/ctrlProp303.xml><?xml version="1.0" encoding="utf-8"?>
<formControlPr xmlns="http://schemas.microsoft.com/office/spreadsheetml/2009/9/main" objectType="CheckBox" fmlaLink="$R$10" lockText="1" noThreeD="1"/>
</file>

<file path=xl/ctrlProps/ctrlProp304.xml><?xml version="1.0" encoding="utf-8"?>
<formControlPr xmlns="http://schemas.microsoft.com/office/spreadsheetml/2009/9/main" objectType="CheckBox" fmlaLink="$R$11" lockText="1" noThreeD="1"/>
</file>

<file path=xl/ctrlProps/ctrlProp305.xml><?xml version="1.0" encoding="utf-8"?>
<formControlPr xmlns="http://schemas.microsoft.com/office/spreadsheetml/2009/9/main" objectType="CheckBox" fmlaLink="$R$12" lockText="1" noThreeD="1"/>
</file>

<file path=xl/ctrlProps/ctrlProp306.xml><?xml version="1.0" encoding="utf-8"?>
<formControlPr xmlns="http://schemas.microsoft.com/office/spreadsheetml/2009/9/main" objectType="CheckBox" fmlaLink="$R$13" lockText="1" noThreeD="1"/>
</file>

<file path=xl/ctrlProps/ctrlProp307.xml><?xml version="1.0" encoding="utf-8"?>
<formControlPr xmlns="http://schemas.microsoft.com/office/spreadsheetml/2009/9/main" objectType="CheckBox" fmlaLink="$R$14" lockText="1" noThreeD="1"/>
</file>

<file path=xl/ctrlProps/ctrlProp308.xml><?xml version="1.0" encoding="utf-8"?>
<formControlPr xmlns="http://schemas.microsoft.com/office/spreadsheetml/2009/9/main" objectType="CheckBox" fmlaLink="$R$15" lockText="1" noThreeD="1"/>
</file>

<file path=xl/ctrlProps/ctrlProp309.xml><?xml version="1.0" encoding="utf-8"?>
<formControlPr xmlns="http://schemas.microsoft.com/office/spreadsheetml/2009/9/main" objectType="CheckBox" fmlaLink="$X$152" lockText="1" noThreeD="1"/>
</file>

<file path=xl/ctrlProps/ctrlProp310.xml><?xml version="1.0" encoding="utf-8"?>
<formControlPr xmlns="http://schemas.microsoft.com/office/spreadsheetml/2009/9/main" objectType="CheckBox" fmlaLink="$L$61" lockText="1" noThreeD="1"/>
</file>

<file path=xl/ctrlProps/ctrlProp311.xml><?xml version="1.0" encoding="utf-8"?>
<formControlPr xmlns="http://schemas.microsoft.com/office/spreadsheetml/2009/9/main" objectType="CheckBox" fmlaLink="$L$62" lockText="1" noThreeD="1"/>
</file>

<file path=xl/ctrlProps/ctrlProp312.xml><?xml version="1.0" encoding="utf-8"?>
<formControlPr xmlns="http://schemas.microsoft.com/office/spreadsheetml/2009/9/main" objectType="CheckBox" fmlaLink="$L$63" lockText="1" noThreeD="1"/>
</file>

<file path=xl/ctrlProps/ctrlProp313.xml><?xml version="1.0" encoding="utf-8"?>
<formControlPr xmlns="http://schemas.microsoft.com/office/spreadsheetml/2009/9/main" objectType="CheckBox" fmlaLink="$L$64" lockText="1" noThreeD="1"/>
</file>

<file path=xl/ctrlProps/ctrlProp314.xml><?xml version="1.0" encoding="utf-8"?>
<formControlPr xmlns="http://schemas.microsoft.com/office/spreadsheetml/2009/9/main" objectType="CheckBox" fmlaLink="$L$65" lockText="1" noThreeD="1"/>
</file>

<file path=xl/ctrlProps/ctrlProp315.xml><?xml version="1.0" encoding="utf-8"?>
<formControlPr xmlns="http://schemas.microsoft.com/office/spreadsheetml/2009/9/main" objectType="CheckBox" fmlaLink="$L$66" lockText="1" noThreeD="1"/>
</file>

<file path=xl/ctrlProps/ctrlProp316.xml><?xml version="1.0" encoding="utf-8"?>
<formControlPr xmlns="http://schemas.microsoft.com/office/spreadsheetml/2009/9/main" objectType="CheckBox" fmlaLink="$L$67" lockText="1" noThreeD="1"/>
</file>

<file path=xl/ctrlProps/ctrlProp317.xml><?xml version="1.0" encoding="utf-8"?>
<formControlPr xmlns="http://schemas.microsoft.com/office/spreadsheetml/2009/9/main" objectType="CheckBox" fmlaLink="$L$68" lockText="1" noThreeD="1"/>
</file>

<file path=xl/ctrlProps/ctrlProp318.xml><?xml version="1.0" encoding="utf-8"?>
<formControlPr xmlns="http://schemas.microsoft.com/office/spreadsheetml/2009/9/main" objectType="CheckBox" fmlaLink="$L$69" lockText="1" noThreeD="1"/>
</file>

<file path=xl/ctrlProps/ctrlProp319.xml><?xml version="1.0" encoding="utf-8"?>
<formControlPr xmlns="http://schemas.microsoft.com/office/spreadsheetml/2009/9/main" objectType="CheckBox" fmlaLink="$L$70" lockText="1" noThreeD="1"/>
</file>

<file path=xl/ctrlProps/ctrlProp320.xml><?xml version="1.0" encoding="utf-8"?>
<formControlPr xmlns="http://schemas.microsoft.com/office/spreadsheetml/2009/9/main" objectType="CheckBox" fmlaLink="$L$71" lockText="1" noThreeD="1"/>
</file>

<file path=xl/ctrlProps/ctrlProp321.xml><?xml version="1.0" encoding="utf-8"?>
<formControlPr xmlns="http://schemas.microsoft.com/office/spreadsheetml/2009/9/main" objectType="CheckBox" fmlaLink="$L$72" lockText="1" noThreeD="1"/>
</file>

<file path=xl/ctrlProps/ctrlProp322.xml><?xml version="1.0" encoding="utf-8"?>
<formControlPr xmlns="http://schemas.microsoft.com/office/spreadsheetml/2009/9/main" objectType="CheckBox" fmlaLink="$L$73" lockText="1" noThreeD="1"/>
</file>

<file path=xl/ctrlProps/ctrlProp323.xml><?xml version="1.0" encoding="utf-8"?>
<formControlPr xmlns="http://schemas.microsoft.com/office/spreadsheetml/2009/9/main" objectType="CheckBox" fmlaLink="$L$74" lockText="1" noThreeD="1"/>
</file>

<file path=xl/ctrlProps/ctrlProp324.xml><?xml version="1.0" encoding="utf-8"?>
<formControlPr xmlns="http://schemas.microsoft.com/office/spreadsheetml/2009/9/main" objectType="CheckBox" fmlaLink="$L$75" lockText="1" noThreeD="1"/>
</file>

<file path=xl/ctrlProps/ctrlProp325.xml><?xml version="1.0" encoding="utf-8"?>
<formControlPr xmlns="http://schemas.microsoft.com/office/spreadsheetml/2009/9/main" objectType="CheckBox" fmlaLink="$L$76" lockText="1" noThreeD="1"/>
</file>

<file path=xl/ctrlProps/ctrlProp326.xml><?xml version="1.0" encoding="utf-8"?>
<formControlPr xmlns="http://schemas.microsoft.com/office/spreadsheetml/2009/9/main" objectType="CheckBox" fmlaLink="$L$77" lockText="1" noThreeD="1"/>
</file>

<file path=xl/ctrlProps/ctrlProp327.xml><?xml version="1.0" encoding="utf-8"?>
<formControlPr xmlns="http://schemas.microsoft.com/office/spreadsheetml/2009/9/main" objectType="CheckBox" fmlaLink="$L$78" lockText="1" noThreeD="1"/>
</file>

<file path=xl/ctrlProps/ctrlProp328.xml><?xml version="1.0" encoding="utf-8"?>
<formControlPr xmlns="http://schemas.microsoft.com/office/spreadsheetml/2009/9/main" objectType="CheckBox" fmlaLink="$L$79" lockText="1" noThreeD="1"/>
</file>

<file path=xl/ctrlProps/ctrlProp329.xml><?xml version="1.0" encoding="utf-8"?>
<formControlPr xmlns="http://schemas.microsoft.com/office/spreadsheetml/2009/9/main" objectType="CheckBox" fmlaLink="$L$80" lockText="1" noThreeD="1"/>
</file>

<file path=xl/ctrlProps/ctrlProp330.xml><?xml version="1.0" encoding="utf-8"?>
<formControlPr xmlns="http://schemas.microsoft.com/office/spreadsheetml/2009/9/main" objectType="CheckBox" fmlaLink="$L$81" lockText="1" noThreeD="1"/>
</file>

<file path=xl/ctrlProps/ctrlProp331.xml><?xml version="1.0" encoding="utf-8"?>
<formControlPr xmlns="http://schemas.microsoft.com/office/spreadsheetml/2009/9/main" objectType="CheckBox" fmlaLink="$L$82" lockText="1" noThreeD="1"/>
</file>

<file path=xl/ctrlProps/ctrlProp332.xml><?xml version="1.0" encoding="utf-8"?>
<formControlPr xmlns="http://schemas.microsoft.com/office/spreadsheetml/2009/9/main" objectType="CheckBox" fmlaLink="$L$83" lockText="1" noThreeD="1"/>
</file>

<file path=xl/ctrlProps/ctrlProp333.xml><?xml version="1.0" encoding="utf-8"?>
<formControlPr xmlns="http://schemas.microsoft.com/office/spreadsheetml/2009/9/main" objectType="CheckBox" fmlaLink="$L$84" lockText="1" noThreeD="1"/>
</file>

<file path=xl/ctrlProps/ctrlProp334.xml><?xml version="1.0" encoding="utf-8"?>
<formControlPr xmlns="http://schemas.microsoft.com/office/spreadsheetml/2009/9/main" objectType="CheckBox" fmlaLink="$L$85" lockText="1" noThreeD="1"/>
</file>

<file path=xl/ctrlProps/ctrlProp335.xml><?xml version="1.0" encoding="utf-8"?>
<formControlPr xmlns="http://schemas.microsoft.com/office/spreadsheetml/2009/9/main" objectType="CheckBox" fmlaLink="$L$86" lockText="1" noThreeD="1"/>
</file>

<file path=xl/ctrlProps/ctrlProp336.xml><?xml version="1.0" encoding="utf-8"?>
<formControlPr xmlns="http://schemas.microsoft.com/office/spreadsheetml/2009/9/main" objectType="CheckBox" fmlaLink="$L$87" lockText="1" noThreeD="1"/>
</file>

<file path=xl/ctrlProps/ctrlProp337.xml><?xml version="1.0" encoding="utf-8"?>
<formControlPr xmlns="http://schemas.microsoft.com/office/spreadsheetml/2009/9/main" objectType="CheckBox" fmlaLink="$L$88" lockText="1" noThreeD="1"/>
</file>

<file path=xl/ctrlProps/ctrlProp338.xml><?xml version="1.0" encoding="utf-8"?>
<formControlPr xmlns="http://schemas.microsoft.com/office/spreadsheetml/2009/9/main" objectType="CheckBox" fmlaLink="$L$89" lockText="1" noThreeD="1"/>
</file>

<file path=xl/ctrlProps/ctrlProp339.xml><?xml version="1.0" encoding="utf-8"?>
<formControlPr xmlns="http://schemas.microsoft.com/office/spreadsheetml/2009/9/main" objectType="CheckBox" fmlaLink="$L$90" lockText="1" noThreeD="1"/>
</file>

<file path=xl/ctrlProps/ctrlProp340.xml><?xml version="1.0" encoding="utf-8"?>
<formControlPr xmlns="http://schemas.microsoft.com/office/spreadsheetml/2009/9/main" objectType="CheckBox" fmlaLink="$L$91" lockText="1" noThreeD="1"/>
</file>

<file path=xl/ctrlProps/ctrlProp341.xml><?xml version="1.0" encoding="utf-8"?>
<formControlPr xmlns="http://schemas.microsoft.com/office/spreadsheetml/2009/9/main" objectType="CheckBox" fmlaLink="$L$92" lockText="1" noThreeD="1"/>
</file>

<file path=xl/ctrlProps/ctrlProp342.xml><?xml version="1.0" encoding="utf-8"?>
<formControlPr xmlns="http://schemas.microsoft.com/office/spreadsheetml/2009/9/main" objectType="CheckBox" fmlaLink="$L$93" lockText="1" noThreeD="1"/>
</file>

<file path=xl/ctrlProps/ctrlProp343.xml><?xml version="1.0" encoding="utf-8"?>
<formControlPr xmlns="http://schemas.microsoft.com/office/spreadsheetml/2009/9/main" objectType="CheckBox" fmlaLink="$L$94" lockText="1" noThreeD="1"/>
</file>

<file path=xl/ctrlProps/ctrlProp344.xml><?xml version="1.0" encoding="utf-8"?>
<formControlPr xmlns="http://schemas.microsoft.com/office/spreadsheetml/2009/9/main" objectType="CheckBox" fmlaLink="$L$59" lockText="1" noThreeD="1"/>
</file>

<file path=xl/ctrlProps/ctrlProp345.xml><?xml version="1.0" encoding="utf-8"?>
<formControlPr xmlns="http://schemas.microsoft.com/office/spreadsheetml/2009/9/main" objectType="CheckBox" fmlaLink="$O$61" lockText="1" noThreeD="1"/>
</file>

<file path=xl/ctrlProps/ctrlProp346.xml><?xml version="1.0" encoding="utf-8"?>
<formControlPr xmlns="http://schemas.microsoft.com/office/spreadsheetml/2009/9/main" objectType="CheckBox" fmlaLink="$O$62" lockText="1" noThreeD="1"/>
</file>

<file path=xl/ctrlProps/ctrlProp347.xml><?xml version="1.0" encoding="utf-8"?>
<formControlPr xmlns="http://schemas.microsoft.com/office/spreadsheetml/2009/9/main" objectType="CheckBox" fmlaLink="$O$63" lockText="1" noThreeD="1"/>
</file>

<file path=xl/ctrlProps/ctrlProp348.xml><?xml version="1.0" encoding="utf-8"?>
<formControlPr xmlns="http://schemas.microsoft.com/office/spreadsheetml/2009/9/main" objectType="CheckBox" fmlaLink="$O$64" lockText="1" noThreeD="1"/>
</file>

<file path=xl/ctrlProps/ctrlProp349.xml><?xml version="1.0" encoding="utf-8"?>
<formControlPr xmlns="http://schemas.microsoft.com/office/spreadsheetml/2009/9/main" objectType="CheckBox" fmlaLink="$O$65" lockText="1" noThreeD="1"/>
</file>

<file path=xl/ctrlProps/ctrlProp350.xml><?xml version="1.0" encoding="utf-8"?>
<formControlPr xmlns="http://schemas.microsoft.com/office/spreadsheetml/2009/9/main" objectType="CheckBox" fmlaLink="$R$61" lockText="1" noThreeD="1"/>
</file>

<file path=xl/ctrlProps/ctrlProp351.xml><?xml version="1.0" encoding="utf-8"?>
<formControlPr xmlns="http://schemas.microsoft.com/office/spreadsheetml/2009/9/main" objectType="CheckBox" fmlaLink="$O$66" lockText="1" noThreeD="1"/>
</file>

<file path=xl/ctrlProps/ctrlProp352.xml><?xml version="1.0" encoding="utf-8"?>
<formControlPr xmlns="http://schemas.microsoft.com/office/spreadsheetml/2009/9/main" objectType="CheckBox" fmlaLink="$O$68" lockText="1" noThreeD="1"/>
</file>

<file path=xl/ctrlProps/ctrlProp353.xml><?xml version="1.0" encoding="utf-8"?>
<formControlPr xmlns="http://schemas.microsoft.com/office/spreadsheetml/2009/9/main" objectType="CheckBox" fmlaLink="$O$69" lockText="1" noThreeD="1"/>
</file>

<file path=xl/ctrlProps/ctrlProp354.xml><?xml version="1.0" encoding="utf-8"?>
<formControlPr xmlns="http://schemas.microsoft.com/office/spreadsheetml/2009/9/main" objectType="CheckBox" fmlaLink="$O$70" lockText="1" noThreeD="1"/>
</file>

<file path=xl/ctrlProps/ctrlProp355.xml><?xml version="1.0" encoding="utf-8"?>
<formControlPr xmlns="http://schemas.microsoft.com/office/spreadsheetml/2009/9/main" objectType="CheckBox" fmlaLink="$O$71" lockText="1" noThreeD="1"/>
</file>

<file path=xl/ctrlProps/ctrlProp356.xml><?xml version="1.0" encoding="utf-8"?>
<formControlPr xmlns="http://schemas.microsoft.com/office/spreadsheetml/2009/9/main" objectType="CheckBox" fmlaLink="$O$72" lockText="1" noThreeD="1"/>
</file>

<file path=xl/ctrlProps/ctrlProp357.xml><?xml version="1.0" encoding="utf-8"?>
<formControlPr xmlns="http://schemas.microsoft.com/office/spreadsheetml/2009/9/main" objectType="CheckBox" fmlaLink="$O$73" lockText="1" noThreeD="1"/>
</file>

<file path=xl/ctrlProps/ctrlProp358.xml><?xml version="1.0" encoding="utf-8"?>
<formControlPr xmlns="http://schemas.microsoft.com/office/spreadsheetml/2009/9/main" objectType="CheckBox" fmlaLink="$O$74" lockText="1" noThreeD="1"/>
</file>

<file path=xl/ctrlProps/ctrlProp359.xml><?xml version="1.0" encoding="utf-8"?>
<formControlPr xmlns="http://schemas.microsoft.com/office/spreadsheetml/2009/9/main" objectType="CheckBox" fmlaLink="$O$75" lockText="1" noThreeD="1"/>
</file>

<file path=xl/ctrlProps/ctrlProp360.xml><?xml version="1.0" encoding="utf-8"?>
<formControlPr xmlns="http://schemas.microsoft.com/office/spreadsheetml/2009/9/main" objectType="CheckBox" fmlaLink="$O$76" lockText="1" noThreeD="1"/>
</file>

<file path=xl/ctrlProps/ctrlProp361.xml><?xml version="1.0" encoding="utf-8"?>
<formControlPr xmlns="http://schemas.microsoft.com/office/spreadsheetml/2009/9/main" objectType="CheckBox" fmlaLink="$O$67" lockText="1" noThreeD="1"/>
</file>

<file path=xl/ctrlProps/ctrlProp362.xml><?xml version="1.0" encoding="utf-8"?>
<formControlPr xmlns="http://schemas.microsoft.com/office/spreadsheetml/2009/9/main" objectType="CheckBox" fmlaLink="$O$77" lockText="1" noThreeD="1"/>
</file>

<file path=xl/ctrlProps/ctrlProp363.xml><?xml version="1.0" encoding="utf-8"?>
<formControlPr xmlns="http://schemas.microsoft.com/office/spreadsheetml/2009/9/main" objectType="CheckBox" fmlaLink="$O$78" lockText="1" noThreeD="1"/>
</file>

<file path=xl/ctrlProps/ctrlProp364.xml><?xml version="1.0" encoding="utf-8"?>
<formControlPr xmlns="http://schemas.microsoft.com/office/spreadsheetml/2009/9/main" objectType="CheckBox" fmlaLink="$O$79" lockText="1" noThreeD="1"/>
</file>

<file path=xl/ctrlProps/ctrlProp365.xml><?xml version="1.0" encoding="utf-8"?>
<formControlPr xmlns="http://schemas.microsoft.com/office/spreadsheetml/2009/9/main" objectType="CheckBox" fmlaLink="$O$80" lockText="1" noThreeD="1"/>
</file>

<file path=xl/ctrlProps/ctrlProp366.xml><?xml version="1.0" encoding="utf-8"?>
<formControlPr xmlns="http://schemas.microsoft.com/office/spreadsheetml/2009/9/main" objectType="CheckBox" fmlaLink="$O$81" lockText="1" noThreeD="1"/>
</file>

<file path=xl/ctrlProps/ctrlProp367.xml><?xml version="1.0" encoding="utf-8"?>
<formControlPr xmlns="http://schemas.microsoft.com/office/spreadsheetml/2009/9/main" objectType="CheckBox" fmlaLink="$O$82" lockText="1" noThreeD="1"/>
</file>

<file path=xl/ctrlProps/ctrlProp368.xml><?xml version="1.0" encoding="utf-8"?>
<formControlPr xmlns="http://schemas.microsoft.com/office/spreadsheetml/2009/9/main" objectType="CheckBox" fmlaLink="$O$83" lockText="1" noThreeD="1"/>
</file>

<file path=xl/ctrlProps/ctrlProp369.xml><?xml version="1.0" encoding="utf-8"?>
<formControlPr xmlns="http://schemas.microsoft.com/office/spreadsheetml/2009/9/main" objectType="CheckBox" fmlaLink="$O$84" lockText="1" noThreeD="1"/>
</file>

<file path=xl/ctrlProps/ctrlProp370.xml><?xml version="1.0" encoding="utf-8"?>
<formControlPr xmlns="http://schemas.microsoft.com/office/spreadsheetml/2009/9/main" objectType="CheckBox" fmlaLink="$O$85" lockText="1" noThreeD="1"/>
</file>

<file path=xl/ctrlProps/ctrlProp371.xml><?xml version="1.0" encoding="utf-8"?>
<formControlPr xmlns="http://schemas.microsoft.com/office/spreadsheetml/2009/9/main" objectType="CheckBox" fmlaLink="$O$86" lockText="1" noThreeD="1"/>
</file>

<file path=xl/ctrlProps/ctrlProp372.xml><?xml version="1.0" encoding="utf-8"?>
<formControlPr xmlns="http://schemas.microsoft.com/office/spreadsheetml/2009/9/main" objectType="CheckBox" fmlaLink="$O$87" lockText="1" noThreeD="1"/>
</file>

<file path=xl/ctrlProps/ctrlProp373.xml><?xml version="1.0" encoding="utf-8"?>
<formControlPr xmlns="http://schemas.microsoft.com/office/spreadsheetml/2009/9/main" objectType="CheckBox" fmlaLink="$O$88" lockText="1" noThreeD="1"/>
</file>

<file path=xl/ctrlProps/ctrlProp374.xml><?xml version="1.0" encoding="utf-8"?>
<formControlPr xmlns="http://schemas.microsoft.com/office/spreadsheetml/2009/9/main" objectType="CheckBox" fmlaLink="$O$89" lockText="1" noThreeD="1"/>
</file>

<file path=xl/ctrlProps/ctrlProp375.xml><?xml version="1.0" encoding="utf-8"?>
<formControlPr xmlns="http://schemas.microsoft.com/office/spreadsheetml/2009/9/main" objectType="CheckBox" fmlaLink="$O$90" lockText="1" noThreeD="1"/>
</file>

<file path=xl/ctrlProps/ctrlProp376.xml><?xml version="1.0" encoding="utf-8"?>
<formControlPr xmlns="http://schemas.microsoft.com/office/spreadsheetml/2009/9/main" objectType="CheckBox" fmlaLink="$O$91" lockText="1" noThreeD="1"/>
</file>

<file path=xl/ctrlProps/ctrlProp377.xml><?xml version="1.0" encoding="utf-8"?>
<formControlPr xmlns="http://schemas.microsoft.com/office/spreadsheetml/2009/9/main" objectType="CheckBox" fmlaLink="$O$92" lockText="1" noThreeD="1"/>
</file>

<file path=xl/ctrlProps/ctrlProp378.xml><?xml version="1.0" encoding="utf-8"?>
<formControlPr xmlns="http://schemas.microsoft.com/office/spreadsheetml/2009/9/main" objectType="CheckBox" fmlaLink="$O$93" lockText="1" noThreeD="1"/>
</file>

<file path=xl/ctrlProps/ctrlProp379.xml><?xml version="1.0" encoding="utf-8"?>
<formControlPr xmlns="http://schemas.microsoft.com/office/spreadsheetml/2009/9/main" objectType="CheckBox" fmlaLink="$O$94" lockText="1" noThreeD="1"/>
</file>

<file path=xl/ctrlProps/ctrlProp380.xml><?xml version="1.0" encoding="utf-8"?>
<formControlPr xmlns="http://schemas.microsoft.com/office/spreadsheetml/2009/9/main" objectType="CheckBox" fmlaLink="$R$62" lockText="1" noThreeD="1"/>
</file>

<file path=xl/ctrlProps/ctrlProp381.xml><?xml version="1.0" encoding="utf-8"?>
<formControlPr xmlns="http://schemas.microsoft.com/office/spreadsheetml/2009/9/main" objectType="CheckBox" fmlaLink="$R$63" lockText="1" noThreeD="1"/>
</file>

<file path=xl/ctrlProps/ctrlProp382.xml><?xml version="1.0" encoding="utf-8"?>
<formControlPr xmlns="http://schemas.microsoft.com/office/spreadsheetml/2009/9/main" objectType="CheckBox" fmlaLink="$R$64" lockText="1" noThreeD="1"/>
</file>

<file path=xl/ctrlProps/ctrlProp383.xml><?xml version="1.0" encoding="utf-8"?>
<formControlPr xmlns="http://schemas.microsoft.com/office/spreadsheetml/2009/9/main" objectType="CheckBox" fmlaLink="$R$65" lockText="1" noThreeD="1"/>
</file>

<file path=xl/ctrlProps/ctrlProp384.xml><?xml version="1.0" encoding="utf-8"?>
<formControlPr xmlns="http://schemas.microsoft.com/office/spreadsheetml/2009/9/main" objectType="CheckBox" fmlaLink="$R$66" lockText="1" noThreeD="1"/>
</file>

<file path=xl/ctrlProps/ctrlProp385.xml><?xml version="1.0" encoding="utf-8"?>
<formControlPr xmlns="http://schemas.microsoft.com/office/spreadsheetml/2009/9/main" objectType="CheckBox" fmlaLink="$R$72" lockText="1" noThreeD="1"/>
</file>

<file path=xl/ctrlProps/ctrlProp386.xml><?xml version="1.0" encoding="utf-8"?>
<formControlPr xmlns="http://schemas.microsoft.com/office/spreadsheetml/2009/9/main" objectType="CheckBox" fmlaLink="$R$71" lockText="1" noThreeD="1"/>
</file>

<file path=xl/ctrlProps/ctrlProp387.xml><?xml version="1.0" encoding="utf-8"?>
<formControlPr xmlns="http://schemas.microsoft.com/office/spreadsheetml/2009/9/main" objectType="CheckBox" fmlaLink="$R$70" lockText="1" noThreeD="1"/>
</file>

<file path=xl/ctrlProps/ctrlProp388.xml><?xml version="1.0" encoding="utf-8"?>
<formControlPr xmlns="http://schemas.microsoft.com/office/spreadsheetml/2009/9/main" objectType="CheckBox" fmlaLink="$R$69" lockText="1" noThreeD="1"/>
</file>

<file path=xl/ctrlProps/ctrlProp389.xml><?xml version="1.0" encoding="utf-8"?>
<formControlPr xmlns="http://schemas.microsoft.com/office/spreadsheetml/2009/9/main" objectType="CheckBox" fmlaLink="$R$68" lockText="1" noThreeD="1"/>
</file>

<file path=xl/ctrlProps/ctrlProp390.xml><?xml version="1.0" encoding="utf-8"?>
<formControlPr xmlns="http://schemas.microsoft.com/office/spreadsheetml/2009/9/main" objectType="CheckBox" fmlaLink="$R$67" lockText="1" noThreeD="1"/>
</file>

<file path=xl/ctrlProps/ctrlProp391.xml><?xml version="1.0" encoding="utf-8"?>
<formControlPr xmlns="http://schemas.microsoft.com/office/spreadsheetml/2009/9/main" objectType="CheckBox" fmlaLink="$R$73" lockText="1" noThreeD="1"/>
</file>

<file path=xl/ctrlProps/ctrlProp392.xml><?xml version="1.0" encoding="utf-8"?>
<formControlPr xmlns="http://schemas.microsoft.com/office/spreadsheetml/2009/9/main" objectType="CheckBox" fmlaLink="$R$74" lockText="1" noThreeD="1"/>
</file>

<file path=xl/ctrlProps/ctrlProp393.xml><?xml version="1.0" encoding="utf-8"?>
<formControlPr xmlns="http://schemas.microsoft.com/office/spreadsheetml/2009/9/main" objectType="CheckBox" fmlaLink="$R$75" lockText="1" noThreeD="1"/>
</file>

<file path=xl/ctrlProps/ctrlProp394.xml><?xml version="1.0" encoding="utf-8"?>
<formControlPr xmlns="http://schemas.microsoft.com/office/spreadsheetml/2009/9/main" objectType="CheckBox" fmlaLink="$R$76" lockText="1" noThreeD="1"/>
</file>

<file path=xl/ctrlProps/ctrlProp395.xml><?xml version="1.0" encoding="utf-8"?>
<formControlPr xmlns="http://schemas.microsoft.com/office/spreadsheetml/2009/9/main" objectType="CheckBox" fmlaLink="$R$77" lockText="1" noThreeD="1"/>
</file>

<file path=xl/ctrlProps/ctrlProp396.xml><?xml version="1.0" encoding="utf-8"?>
<formControlPr xmlns="http://schemas.microsoft.com/office/spreadsheetml/2009/9/main" objectType="CheckBox" fmlaLink="$R$78" lockText="1" noThreeD="1"/>
</file>

<file path=xl/ctrlProps/ctrlProp397.xml><?xml version="1.0" encoding="utf-8"?>
<formControlPr xmlns="http://schemas.microsoft.com/office/spreadsheetml/2009/9/main" objectType="CheckBox" fmlaLink="$R$79" lockText="1" noThreeD="1"/>
</file>

<file path=xl/ctrlProps/ctrlProp398.xml><?xml version="1.0" encoding="utf-8"?>
<formControlPr xmlns="http://schemas.microsoft.com/office/spreadsheetml/2009/9/main" objectType="CheckBox" fmlaLink="$R$80" lockText="1" noThreeD="1"/>
</file>

<file path=xl/ctrlProps/ctrlProp399.xml><?xml version="1.0" encoding="utf-8"?>
<formControlPr xmlns="http://schemas.microsoft.com/office/spreadsheetml/2009/9/main" objectType="CheckBox" fmlaLink="$R$81" lockText="1" noThreeD="1"/>
</file>

<file path=xl/ctrlProps/ctrlProp400.xml><?xml version="1.0" encoding="utf-8"?>
<formControlPr xmlns="http://schemas.microsoft.com/office/spreadsheetml/2009/9/main" objectType="CheckBox" fmlaLink="$R$82" lockText="1" noThreeD="1"/>
</file>

<file path=xl/ctrlProps/ctrlProp401.xml><?xml version="1.0" encoding="utf-8"?>
<formControlPr xmlns="http://schemas.microsoft.com/office/spreadsheetml/2009/9/main" objectType="CheckBox" fmlaLink="$R$83" lockText="1" noThreeD="1"/>
</file>

<file path=xl/ctrlProps/ctrlProp402.xml><?xml version="1.0" encoding="utf-8"?>
<formControlPr xmlns="http://schemas.microsoft.com/office/spreadsheetml/2009/9/main" objectType="CheckBox" fmlaLink="$R$84" lockText="1" noThreeD="1"/>
</file>

<file path=xl/ctrlProps/ctrlProp403.xml><?xml version="1.0" encoding="utf-8"?>
<formControlPr xmlns="http://schemas.microsoft.com/office/spreadsheetml/2009/9/main" objectType="CheckBox" fmlaLink="$R$85" lockText="1" noThreeD="1"/>
</file>

<file path=xl/ctrlProps/ctrlProp404.xml><?xml version="1.0" encoding="utf-8"?>
<formControlPr xmlns="http://schemas.microsoft.com/office/spreadsheetml/2009/9/main" objectType="CheckBox" fmlaLink="$R$86" lockText="1" noThreeD="1"/>
</file>

<file path=xl/ctrlProps/ctrlProp405.xml><?xml version="1.0" encoding="utf-8"?>
<formControlPr xmlns="http://schemas.microsoft.com/office/spreadsheetml/2009/9/main" objectType="CheckBox" fmlaLink="$R$87" lockText="1" noThreeD="1"/>
</file>

<file path=xl/ctrlProps/ctrlProp406.xml><?xml version="1.0" encoding="utf-8"?>
<formControlPr xmlns="http://schemas.microsoft.com/office/spreadsheetml/2009/9/main" objectType="CheckBox" fmlaLink="$R$88" lockText="1" noThreeD="1"/>
</file>

<file path=xl/ctrlProps/ctrlProp407.xml><?xml version="1.0" encoding="utf-8"?>
<formControlPr xmlns="http://schemas.microsoft.com/office/spreadsheetml/2009/9/main" objectType="CheckBox" fmlaLink="$R$89" lockText="1" noThreeD="1"/>
</file>

<file path=xl/ctrlProps/ctrlProp408.xml><?xml version="1.0" encoding="utf-8"?>
<formControlPr xmlns="http://schemas.microsoft.com/office/spreadsheetml/2009/9/main" objectType="CheckBox" fmlaLink="$R$90" lockText="1" noThreeD="1"/>
</file>

<file path=xl/ctrlProps/ctrlProp409.xml><?xml version="1.0" encoding="utf-8"?>
<formControlPr xmlns="http://schemas.microsoft.com/office/spreadsheetml/2009/9/main" objectType="CheckBox" fmlaLink="$R$91" lockText="1" noThreeD="1"/>
</file>

<file path=xl/ctrlProps/ctrlProp410.xml><?xml version="1.0" encoding="utf-8"?>
<formControlPr xmlns="http://schemas.microsoft.com/office/spreadsheetml/2009/9/main" objectType="CheckBox" fmlaLink="$R$92" lockText="1" noThreeD="1"/>
</file>

<file path=xl/ctrlProps/ctrlProp411.xml><?xml version="1.0" encoding="utf-8"?>
<formControlPr xmlns="http://schemas.microsoft.com/office/spreadsheetml/2009/9/main" objectType="CheckBox" fmlaLink="$R$93" lockText="1" noThreeD="1"/>
</file>

<file path=xl/ctrlProps/ctrlProp412.xml><?xml version="1.0" encoding="utf-8"?>
<formControlPr xmlns="http://schemas.microsoft.com/office/spreadsheetml/2009/9/main" objectType="CheckBox" fmlaLink="$R$94" lockText="1" noThreeD="1"/>
</file>

<file path=xl/ctrlProps/ctrlProp413.xml><?xml version="1.0" encoding="utf-8"?>
<formControlPr xmlns="http://schemas.microsoft.com/office/spreadsheetml/2009/9/main" objectType="CheckBox" fmlaLink="$R$95" lockText="1" noThreeD="1"/>
</file>

<file path=xl/ctrlProps/ctrlProp414.xml><?xml version="1.0" encoding="utf-8"?>
<formControlPr xmlns="http://schemas.microsoft.com/office/spreadsheetml/2009/9/main" objectType="CheckBox" fmlaLink="$R$96" lockText="1" noThreeD="1"/>
</file>

<file path=xl/ctrlProps/ctrlProp415.xml><?xml version="1.0" encoding="utf-8"?>
<formControlPr xmlns="http://schemas.microsoft.com/office/spreadsheetml/2009/9/main" objectType="CheckBox" fmlaLink="$R$97" lockText="1" noThreeD="1"/>
</file>

<file path=xl/ctrlProps/ctrlProp416.xml><?xml version="1.0" encoding="utf-8"?>
<formControlPr xmlns="http://schemas.microsoft.com/office/spreadsheetml/2009/9/main" objectType="CheckBox" fmlaLink="$R$98" lockText="1" noThreeD="1"/>
</file>

<file path=xl/ctrlProps/ctrlProp417.xml><?xml version="1.0" encoding="utf-8"?>
<formControlPr xmlns="http://schemas.microsoft.com/office/spreadsheetml/2009/9/main" objectType="CheckBox" fmlaLink="$R$99" lockText="1" noThreeD="1"/>
</file>

<file path=xl/ctrlProps/ctrlProp418.xml><?xml version="1.0" encoding="utf-8"?>
<formControlPr xmlns="http://schemas.microsoft.com/office/spreadsheetml/2009/9/main" objectType="CheckBox" fmlaLink="$R$100" lockText="1" noThreeD="1"/>
</file>

<file path=xl/ctrlProps/ctrlProp419.xml><?xml version="1.0" encoding="utf-8"?>
<formControlPr xmlns="http://schemas.microsoft.com/office/spreadsheetml/2009/9/main" objectType="CheckBox" fmlaLink="$R$101" lockText="1" noThreeD="1"/>
</file>

<file path=xl/ctrlProps/ctrlProp420.xml><?xml version="1.0" encoding="utf-8"?>
<formControlPr xmlns="http://schemas.microsoft.com/office/spreadsheetml/2009/9/main" objectType="CheckBox" fmlaLink="$R$102" lockText="1" noThreeD="1"/>
</file>

<file path=xl/ctrlProps/ctrlProp421.xml><?xml version="1.0" encoding="utf-8"?>
<formControlPr xmlns="http://schemas.microsoft.com/office/spreadsheetml/2009/9/main" objectType="CheckBox" fmlaLink="$R$103" lockText="1" noThreeD="1"/>
</file>

<file path=xl/ctrlProps/ctrlProp422.xml><?xml version="1.0" encoding="utf-8"?>
<formControlPr xmlns="http://schemas.microsoft.com/office/spreadsheetml/2009/9/main" objectType="CheckBox" fmlaLink="$R$104" lockText="1" noThreeD="1"/>
</file>

<file path=xl/ctrlProps/ctrlProp423.xml><?xml version="1.0" encoding="utf-8"?>
<formControlPr xmlns="http://schemas.microsoft.com/office/spreadsheetml/2009/9/main" objectType="CheckBox" fmlaLink="$R$105" lockText="1" noThreeD="1"/>
</file>

<file path=xl/ctrlProps/ctrlProp424.xml><?xml version="1.0" encoding="utf-8"?>
<formControlPr xmlns="http://schemas.microsoft.com/office/spreadsheetml/2009/9/main" objectType="CheckBox" fmlaLink="$R$106" lockText="1" noThreeD="1"/>
</file>

<file path=xl/ctrlProps/ctrlProp425.xml><?xml version="1.0" encoding="utf-8"?>
<formControlPr xmlns="http://schemas.microsoft.com/office/spreadsheetml/2009/9/main" objectType="CheckBox" fmlaLink="$R$107" lockText="1" noThreeD="1"/>
</file>

<file path=xl/ctrlProps/ctrlProp426.xml><?xml version="1.0" encoding="utf-8"?>
<formControlPr xmlns="http://schemas.microsoft.com/office/spreadsheetml/2009/9/main" objectType="CheckBox" checked="Checked" fmlaLink="$E$32" lockText="1" noThreeD="1"/>
</file>

<file path=xl/ctrlProps/ctrlProp427.xml><?xml version="1.0" encoding="utf-8"?>
<formControlPr xmlns="http://schemas.microsoft.com/office/spreadsheetml/2009/9/main" objectType="CheckBox" fmlaLink="$D$33" lockText="1" noThreeD="1"/>
</file>

<file path=xl/ctrlProps/ctrlProp428.xml><?xml version="1.0" encoding="utf-8"?>
<formControlPr xmlns="http://schemas.microsoft.com/office/spreadsheetml/2009/9/main" objectType="CheckBox" fmlaLink="$D$25" lockText="1" noThreeD="1"/>
</file>

<file path=xl/ctrlProps/ctrlProp429.xml><?xml version="1.0" encoding="utf-8"?>
<formControlPr xmlns="http://schemas.microsoft.com/office/spreadsheetml/2009/9/main" objectType="CheckBox" fmlaLink="$D$34" lockText="1" noThreeD="1"/>
</file>

<file path=xl/ctrlProps/ctrlProp430.xml><?xml version="1.0" encoding="utf-8"?>
<formControlPr xmlns="http://schemas.microsoft.com/office/spreadsheetml/2009/9/main" objectType="CheckBox" checked="Checked" fmlaLink="$E$32" lockText="1" noThreeD="1"/>
</file>

<file path=xl/ctrlProps/ctrlProp431.xml><?xml version="1.0" encoding="utf-8"?>
<formControlPr xmlns="http://schemas.microsoft.com/office/spreadsheetml/2009/9/main" objectType="CheckBox" fmlaLink="$D$32" lockText="1" noThreeD="1"/>
</file>

<file path=xl/ctrlProps/ctrlProp432.xml><?xml version="1.0" encoding="utf-8"?>
<formControlPr xmlns="http://schemas.microsoft.com/office/spreadsheetml/2009/9/main" objectType="CheckBox" fmlaLink="$D$33" lockText="1" noThreeD="1"/>
</file>

<file path=xl/ctrlProps/ctrlProp433.xml><?xml version="1.0" encoding="utf-8"?>
<formControlPr xmlns="http://schemas.microsoft.com/office/spreadsheetml/2009/9/main" objectType="CheckBox" checked="Checked" fmlaLink="$E$32" lockText="1" noThreeD="1"/>
</file>

<file path=xl/ctrlProps/ctrlProp434.xml><?xml version="1.0" encoding="utf-8"?>
<formControlPr xmlns="http://schemas.microsoft.com/office/spreadsheetml/2009/9/main" objectType="CheckBox" fmlaLink="$E$36" lockText="1" noThreeD="1"/>
</file>

<file path=xl/ctrlProps/ctrlProp435.xml><?xml version="1.0" encoding="utf-8"?>
<formControlPr xmlns="http://schemas.microsoft.com/office/spreadsheetml/2009/9/main" objectType="CheckBox" fmlaLink="$D$37" lockText="1" noThreeD="1"/>
</file>

<file path=xl/ctrlProps/ctrlProp436.xml><?xml version="1.0" encoding="utf-8"?>
<formControlPr xmlns="http://schemas.microsoft.com/office/spreadsheetml/2009/9/main" objectType="CheckBox" checked="Checked" fmlaLink="$E$32" lockText="1" noThreeD="1"/>
</file>

<file path=xl/ctrlProps/ctrlProp437.xml><?xml version="1.0" encoding="utf-8"?>
<formControlPr xmlns="http://schemas.microsoft.com/office/spreadsheetml/2009/9/main" objectType="CheckBox" fmlaLink="$D$36" lockText="1" noThreeD="1"/>
</file>

<file path=xl/ctrlProps/ctrlProp438.xml><?xml version="1.0" encoding="utf-8"?>
<formControlPr xmlns="http://schemas.microsoft.com/office/spreadsheetml/2009/9/main" objectType="CheckBox" fmlaLink="$D$37"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xdr:from>
      <xdr:col>0</xdr:col>
      <xdr:colOff>44450</xdr:colOff>
      <xdr:row>192</xdr:row>
      <xdr:rowOff>100538</xdr:rowOff>
    </xdr:from>
    <xdr:to>
      <xdr:col>3</xdr:col>
      <xdr:colOff>551511</xdr:colOff>
      <xdr:row>219</xdr:row>
      <xdr:rowOff>30905</xdr:rowOff>
    </xdr:to>
    <xdr:grpSp>
      <xdr:nvGrpSpPr>
        <xdr:cNvPr id="17492" name="グループ化 17491">
          <a:extLst>
            <a:ext uri="{FF2B5EF4-FFF2-40B4-BE49-F238E27FC236}">
              <a16:creationId xmlns:a16="http://schemas.microsoft.com/office/drawing/2014/main" id="{00000000-0008-0000-0000-000054440000}"/>
            </a:ext>
          </a:extLst>
        </xdr:cNvPr>
        <xdr:cNvGrpSpPr/>
      </xdr:nvGrpSpPr>
      <xdr:grpSpPr>
        <a:xfrm>
          <a:off x="44450" y="31738778"/>
          <a:ext cx="2313001" cy="4250907"/>
          <a:chOff x="44450" y="21303192"/>
          <a:chExt cx="2335861" cy="4216617"/>
        </a:xfrm>
      </xdr:grpSpPr>
      <xdr:pic>
        <xdr:nvPicPr>
          <xdr:cNvPr id="40" name="図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
          <a:stretch>
            <a:fillRect/>
          </a:stretch>
        </xdr:blipFill>
        <xdr:spPr>
          <a:xfrm>
            <a:off x="52917" y="21303192"/>
            <a:ext cx="2327394" cy="4216617"/>
          </a:xfrm>
          <a:prstGeom prst="rect">
            <a:avLst/>
          </a:prstGeom>
        </xdr:spPr>
      </xdr:pic>
      <xdr:sp macro="" textlink="">
        <xdr:nvSpPr>
          <xdr:cNvPr id="17490" name="正方形/長方形 17489">
            <a:extLst>
              <a:ext uri="{FF2B5EF4-FFF2-40B4-BE49-F238E27FC236}">
                <a16:creationId xmlns:a16="http://schemas.microsoft.com/office/drawing/2014/main" id="{00000000-0008-0000-0000-000052440000}"/>
              </a:ext>
            </a:extLst>
          </xdr:cNvPr>
          <xdr:cNvSpPr/>
        </xdr:nvSpPr>
        <xdr:spPr>
          <a:xfrm>
            <a:off x="44450" y="21310600"/>
            <a:ext cx="1562100" cy="1968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editAs="oneCell">
    <xdr:from>
      <xdr:col>0</xdr:col>
      <xdr:colOff>107951</xdr:colOff>
      <xdr:row>53</xdr:row>
      <xdr:rowOff>12700</xdr:rowOff>
    </xdr:from>
    <xdr:to>
      <xdr:col>8</xdr:col>
      <xdr:colOff>69719</xdr:colOff>
      <xdr:row>80</xdr:row>
      <xdr:rowOff>111413</xdr:rowOff>
    </xdr:to>
    <xdr:pic>
      <xdr:nvPicPr>
        <xdr:cNvPr id="17476" name="図 17475">
          <a:extLst>
            <a:ext uri="{FF2B5EF4-FFF2-40B4-BE49-F238E27FC236}">
              <a16:creationId xmlns:a16="http://schemas.microsoft.com/office/drawing/2014/main" id="{00000000-0008-0000-0000-000044440000}"/>
            </a:ext>
          </a:extLst>
        </xdr:cNvPr>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107951" y="6146800"/>
          <a:ext cx="4838568" cy="3705512"/>
        </a:xfrm>
        <a:prstGeom prst="rect">
          <a:avLst/>
        </a:prstGeom>
        <a:ln w="6350">
          <a:solidFill>
            <a:schemeClr val="tx1"/>
          </a:solidFill>
        </a:ln>
      </xdr:spPr>
    </xdr:pic>
    <xdr:clientData/>
  </xdr:twoCellAnchor>
  <xdr:oneCellAnchor>
    <xdr:from>
      <xdr:col>4</xdr:col>
      <xdr:colOff>165100</xdr:colOff>
      <xdr:row>34</xdr:row>
      <xdr:rowOff>0</xdr:rowOff>
    </xdr:from>
    <xdr:ext cx="184731" cy="254557"/>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2603500" y="3987800"/>
          <a:ext cx="184731"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oneCellAnchor>
    <xdr:from>
      <xdr:col>1</xdr:col>
      <xdr:colOff>184150</xdr:colOff>
      <xdr:row>53</xdr:row>
      <xdr:rowOff>139700</xdr:rowOff>
    </xdr:from>
    <xdr:ext cx="300082" cy="282898"/>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793750" y="62738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①</a:t>
          </a:r>
        </a:p>
      </xdr:txBody>
    </xdr:sp>
    <xdr:clientData/>
  </xdr:oneCellAnchor>
  <xdr:oneCellAnchor>
    <xdr:from>
      <xdr:col>0</xdr:col>
      <xdr:colOff>571500</xdr:colOff>
      <xdr:row>55</xdr:row>
      <xdr:rowOff>82550</xdr:rowOff>
    </xdr:from>
    <xdr:ext cx="300082" cy="282898"/>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571500" y="64643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②</a:t>
          </a:r>
        </a:p>
      </xdr:txBody>
    </xdr:sp>
    <xdr:clientData/>
  </xdr:oneCellAnchor>
  <xdr:oneCellAnchor>
    <xdr:from>
      <xdr:col>1</xdr:col>
      <xdr:colOff>361950</xdr:colOff>
      <xdr:row>57</xdr:row>
      <xdr:rowOff>50800</xdr:rowOff>
    </xdr:from>
    <xdr:ext cx="300082" cy="282898"/>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971550" y="66865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③</a:t>
          </a:r>
        </a:p>
      </xdr:txBody>
    </xdr:sp>
    <xdr:clientData/>
  </xdr:oneCellAnchor>
  <xdr:oneCellAnchor>
    <xdr:from>
      <xdr:col>3</xdr:col>
      <xdr:colOff>438150</xdr:colOff>
      <xdr:row>60</xdr:row>
      <xdr:rowOff>12700</xdr:rowOff>
    </xdr:from>
    <xdr:ext cx="300082" cy="282898"/>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266950" y="70612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④</a:t>
          </a:r>
        </a:p>
      </xdr:txBody>
    </xdr:sp>
    <xdr:clientData/>
  </xdr:oneCellAnchor>
  <xdr:oneCellAnchor>
    <xdr:from>
      <xdr:col>3</xdr:col>
      <xdr:colOff>438150</xdr:colOff>
      <xdr:row>62</xdr:row>
      <xdr:rowOff>50800</xdr:rowOff>
    </xdr:from>
    <xdr:ext cx="300082" cy="282898"/>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2266950" y="73469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⑤</a:t>
          </a:r>
        </a:p>
      </xdr:txBody>
    </xdr:sp>
    <xdr:clientData/>
  </xdr:oneCellAnchor>
  <xdr:oneCellAnchor>
    <xdr:from>
      <xdr:col>3</xdr:col>
      <xdr:colOff>444500</xdr:colOff>
      <xdr:row>65</xdr:row>
      <xdr:rowOff>31750</xdr:rowOff>
    </xdr:from>
    <xdr:ext cx="300082" cy="282898"/>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2273300" y="77152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⑥</a:t>
          </a:r>
        </a:p>
      </xdr:txBody>
    </xdr:sp>
    <xdr:clientData/>
  </xdr:oneCellAnchor>
  <xdr:oneCellAnchor>
    <xdr:from>
      <xdr:col>2</xdr:col>
      <xdr:colOff>63500</xdr:colOff>
      <xdr:row>71</xdr:row>
      <xdr:rowOff>0</xdr:rowOff>
    </xdr:from>
    <xdr:ext cx="300082" cy="282898"/>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1282700" y="84328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⑦</a:t>
          </a:r>
        </a:p>
      </xdr:txBody>
    </xdr:sp>
    <xdr:clientData/>
  </xdr:oneCellAnchor>
  <xdr:oneCellAnchor>
    <xdr:from>
      <xdr:col>4</xdr:col>
      <xdr:colOff>6350</xdr:colOff>
      <xdr:row>58</xdr:row>
      <xdr:rowOff>38100</xdr:rowOff>
    </xdr:from>
    <xdr:ext cx="300082" cy="282898"/>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244475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4</xdr:col>
      <xdr:colOff>488950</xdr:colOff>
      <xdr:row>64</xdr:row>
      <xdr:rowOff>139700</xdr:rowOff>
    </xdr:from>
    <xdr:ext cx="300082" cy="282898"/>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292735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oneCellAnchor>
    <xdr:from>
      <xdr:col>5</xdr:col>
      <xdr:colOff>171450</xdr:colOff>
      <xdr:row>58</xdr:row>
      <xdr:rowOff>38100</xdr:rowOff>
    </xdr:from>
    <xdr:ext cx="300082" cy="282898"/>
    <xdr:sp macro="" textlink="">
      <xdr:nvSpPr>
        <xdr:cNvPr id="22" name="テキスト ボックス 21">
          <a:extLst>
            <a:ext uri="{FF2B5EF4-FFF2-40B4-BE49-F238E27FC236}">
              <a16:creationId xmlns:a16="http://schemas.microsoft.com/office/drawing/2014/main" id="{00000000-0008-0000-0000-000016000000}"/>
            </a:ext>
          </a:extLst>
        </xdr:cNvPr>
        <xdr:cNvSpPr txBox="1"/>
      </xdr:nvSpPr>
      <xdr:spPr>
        <a:xfrm>
          <a:off x="321945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6</xdr:col>
      <xdr:colOff>330200</xdr:colOff>
      <xdr:row>58</xdr:row>
      <xdr:rowOff>38100</xdr:rowOff>
    </xdr:from>
    <xdr:ext cx="300082" cy="282898"/>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3987800" y="683260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⑧</a:t>
          </a:r>
        </a:p>
      </xdr:txBody>
    </xdr:sp>
    <xdr:clientData/>
  </xdr:oneCellAnchor>
  <xdr:oneCellAnchor>
    <xdr:from>
      <xdr:col>6</xdr:col>
      <xdr:colOff>31750</xdr:colOff>
      <xdr:row>64</xdr:row>
      <xdr:rowOff>139700</xdr:rowOff>
    </xdr:from>
    <xdr:ext cx="300082" cy="282898"/>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368935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oneCellAnchor>
    <xdr:from>
      <xdr:col>7</xdr:col>
      <xdr:colOff>177800</xdr:colOff>
      <xdr:row>64</xdr:row>
      <xdr:rowOff>139700</xdr:rowOff>
    </xdr:from>
    <xdr:ext cx="300082" cy="282898"/>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4445000" y="76644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⑨</a:t>
          </a:r>
        </a:p>
      </xdr:txBody>
    </xdr:sp>
    <xdr:clientData/>
  </xdr:oneCellAnchor>
  <xdr:twoCellAnchor>
    <xdr:from>
      <xdr:col>0</xdr:col>
      <xdr:colOff>120650</xdr:colOff>
      <xdr:row>105</xdr:row>
      <xdr:rowOff>116034</xdr:rowOff>
    </xdr:from>
    <xdr:to>
      <xdr:col>8</xdr:col>
      <xdr:colOff>177800</xdr:colOff>
      <xdr:row>148</xdr:row>
      <xdr:rowOff>40428</xdr:rowOff>
    </xdr:to>
    <xdr:grpSp>
      <xdr:nvGrpSpPr>
        <xdr:cNvPr id="31" name="グループ化 30">
          <a:extLst>
            <a:ext uri="{FF2B5EF4-FFF2-40B4-BE49-F238E27FC236}">
              <a16:creationId xmlns:a16="http://schemas.microsoft.com/office/drawing/2014/main" id="{00000000-0008-0000-0000-00001F000000}"/>
            </a:ext>
          </a:extLst>
        </xdr:cNvPr>
        <xdr:cNvGrpSpPr/>
      </xdr:nvGrpSpPr>
      <xdr:grpSpPr>
        <a:xfrm>
          <a:off x="120650" y="17802054"/>
          <a:ext cx="4872990" cy="6805254"/>
          <a:chOff x="120650" y="11429617"/>
          <a:chExt cx="4925483" cy="6750644"/>
        </a:xfrm>
      </xdr:grpSpPr>
      <xdr:pic>
        <xdr:nvPicPr>
          <xdr:cNvPr id="28" name="図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20650" y="11429617"/>
            <a:ext cx="4925483" cy="1960653"/>
          </a:xfrm>
          <a:prstGeom prst="rect">
            <a:avLst/>
          </a:prstGeom>
        </xdr:spPr>
      </xdr:pic>
      <xdr:pic>
        <xdr:nvPicPr>
          <xdr:cNvPr id="29" name="図 28">
            <a:extLst>
              <a:ext uri="{FF2B5EF4-FFF2-40B4-BE49-F238E27FC236}">
                <a16:creationId xmlns:a16="http://schemas.microsoft.com/office/drawing/2014/main" id="{00000000-0008-0000-0000-00001D000000}"/>
              </a:ext>
            </a:extLst>
          </xdr:cNvPr>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27311" y="13128625"/>
            <a:ext cx="4918822" cy="1818436"/>
          </a:xfrm>
          <a:prstGeom prst="rect">
            <a:avLst/>
          </a:prstGeom>
        </xdr:spPr>
      </xdr:pic>
      <xdr:pic>
        <xdr:nvPicPr>
          <xdr:cNvPr id="30" name="図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121709" y="14889700"/>
            <a:ext cx="4905375" cy="3290561"/>
          </a:xfrm>
          <a:prstGeom prst="rect">
            <a:avLst/>
          </a:prstGeom>
        </xdr:spPr>
      </xdr:pic>
    </xdr:grpSp>
    <xdr:clientData/>
  </xdr:twoCellAnchor>
  <xdr:twoCellAnchor>
    <xdr:from>
      <xdr:col>8</xdr:col>
      <xdr:colOff>230187</xdr:colOff>
      <xdr:row>105</xdr:row>
      <xdr:rowOff>75405</xdr:rowOff>
    </xdr:from>
    <xdr:to>
      <xdr:col>8</xdr:col>
      <xdr:colOff>334697</xdr:colOff>
      <xdr:row>107</xdr:row>
      <xdr:rowOff>75405</xdr:rowOff>
    </xdr:to>
    <xdr:sp macro="" textlink="">
      <xdr:nvSpPr>
        <xdr:cNvPr id="32" name="右中かっこ 31">
          <a:extLst>
            <a:ext uri="{FF2B5EF4-FFF2-40B4-BE49-F238E27FC236}">
              <a16:creationId xmlns:a16="http://schemas.microsoft.com/office/drawing/2014/main" id="{00000000-0008-0000-0000-000020000000}"/>
            </a:ext>
          </a:extLst>
        </xdr:cNvPr>
        <xdr:cNvSpPr/>
      </xdr:nvSpPr>
      <xdr:spPr>
        <a:xfrm>
          <a:off x="5119687" y="11390311"/>
          <a:ext cx="104510" cy="317500"/>
        </a:xfrm>
        <a:prstGeom prst="rightBrace">
          <a:avLst>
            <a:gd name="adj1" fmla="val 35606"/>
            <a:gd name="adj2"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0</xdr:col>
      <xdr:colOff>162719</xdr:colOff>
      <xdr:row>108</xdr:row>
      <xdr:rowOff>0</xdr:rowOff>
    </xdr:from>
    <xdr:to>
      <xdr:col>2</xdr:col>
      <xdr:colOff>79375</xdr:colOff>
      <xdr:row>120</xdr:row>
      <xdr:rowOff>115094</xdr:rowOff>
    </xdr:to>
    <xdr:sp macro="" textlink="">
      <xdr:nvSpPr>
        <xdr:cNvPr id="33" name="四角形: 角を丸くする 32">
          <a:extLst>
            <a:ext uri="{FF2B5EF4-FFF2-40B4-BE49-F238E27FC236}">
              <a16:creationId xmlns:a16="http://schemas.microsoft.com/office/drawing/2014/main" id="{00000000-0008-0000-0000-000021000000}"/>
            </a:ext>
          </a:extLst>
        </xdr:cNvPr>
        <xdr:cNvSpPr/>
      </xdr:nvSpPr>
      <xdr:spPr>
        <a:xfrm>
          <a:off x="162719" y="11791156"/>
          <a:ext cx="1139031" cy="2020094"/>
        </a:xfrm>
        <a:prstGeom prst="roundRect">
          <a:avLst>
            <a:gd name="adj" fmla="val 4123"/>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144463</xdr:colOff>
      <xdr:row>108</xdr:row>
      <xdr:rowOff>9524</xdr:rowOff>
    </xdr:from>
    <xdr:to>
      <xdr:col>8</xdr:col>
      <xdr:colOff>218281</xdr:colOff>
      <xdr:row>142</xdr:row>
      <xdr:rowOff>158749</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a:xfrm>
          <a:off x="1366838" y="11800680"/>
          <a:ext cx="3740943" cy="5546725"/>
        </a:xfrm>
        <a:prstGeom prst="roundRect">
          <a:avLst>
            <a:gd name="adj" fmla="val 885"/>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144463</xdr:colOff>
      <xdr:row>143</xdr:row>
      <xdr:rowOff>34926</xdr:rowOff>
    </xdr:from>
    <xdr:to>
      <xdr:col>8</xdr:col>
      <xdr:colOff>218281</xdr:colOff>
      <xdr:row>148</xdr:row>
      <xdr:rowOff>47626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a:xfrm>
          <a:off x="1366838" y="17382332"/>
          <a:ext cx="3740943" cy="806450"/>
        </a:xfrm>
        <a:prstGeom prst="roundRect">
          <a:avLst>
            <a:gd name="adj" fmla="val 4837"/>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xdr:col>
      <xdr:colOff>309562</xdr:colOff>
      <xdr:row>107</xdr:row>
      <xdr:rowOff>130967</xdr:rowOff>
    </xdr:from>
    <xdr:ext cx="325730" cy="325217"/>
    <xdr:sp macro="" textlink="">
      <xdr:nvSpPr>
        <xdr:cNvPr id="37" name="テキスト ボックス 36">
          <a:extLst>
            <a:ext uri="{FF2B5EF4-FFF2-40B4-BE49-F238E27FC236}">
              <a16:creationId xmlns:a16="http://schemas.microsoft.com/office/drawing/2014/main" id="{00000000-0008-0000-0000-000025000000}"/>
            </a:ext>
          </a:extLst>
        </xdr:cNvPr>
        <xdr:cNvSpPr txBox="1"/>
      </xdr:nvSpPr>
      <xdr:spPr>
        <a:xfrm>
          <a:off x="920750" y="11763373"/>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①</a:t>
          </a:r>
        </a:p>
      </xdr:txBody>
    </xdr:sp>
    <xdr:clientData/>
  </xdr:oneCellAnchor>
  <xdr:oneCellAnchor>
    <xdr:from>
      <xdr:col>6</xdr:col>
      <xdr:colOff>457994</xdr:colOff>
      <xdr:row>137</xdr:row>
      <xdr:rowOff>103449</xdr:rowOff>
    </xdr:from>
    <xdr:ext cx="325730" cy="325217"/>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4109244" y="16497032"/>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②</a:t>
          </a:r>
        </a:p>
      </xdr:txBody>
    </xdr:sp>
    <xdr:clientData/>
  </xdr:oneCellAnchor>
  <xdr:oneCellAnchor>
    <xdr:from>
      <xdr:col>7</xdr:col>
      <xdr:colOff>123560</xdr:colOff>
      <xdr:row>144</xdr:row>
      <xdr:rowOff>91807</xdr:rowOff>
    </xdr:from>
    <xdr:ext cx="325730" cy="325217"/>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4383352" y="17596640"/>
          <a:ext cx="325730" cy="3252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latin typeface="Meiryo UI" panose="020B0604030504040204" pitchFamily="50" charset="-128"/>
              <a:ea typeface="Meiryo UI" panose="020B0604030504040204" pitchFamily="50" charset="-128"/>
            </a:rPr>
            <a:t>③</a:t>
          </a:r>
        </a:p>
      </xdr:txBody>
    </xdr:sp>
    <xdr:clientData/>
  </xdr:oneCellAnchor>
  <xdr:twoCellAnchor editAs="oneCell">
    <xdr:from>
      <xdr:col>6</xdr:col>
      <xdr:colOff>137584</xdr:colOff>
      <xdr:row>194</xdr:row>
      <xdr:rowOff>95246</xdr:rowOff>
    </xdr:from>
    <xdr:to>
      <xdr:col>12</xdr:col>
      <xdr:colOff>86964</xdr:colOff>
      <xdr:row>230</xdr:row>
      <xdr:rowOff>6635</xdr:rowOff>
    </xdr:to>
    <xdr:pic>
      <xdr:nvPicPr>
        <xdr:cNvPr id="43" name="図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6"/>
        <a:stretch>
          <a:fillRect/>
        </a:stretch>
      </xdr:blipFill>
      <xdr:spPr>
        <a:xfrm>
          <a:off x="3820584" y="21579413"/>
          <a:ext cx="3537130" cy="5626389"/>
        </a:xfrm>
        <a:prstGeom prst="rect">
          <a:avLst/>
        </a:prstGeom>
      </xdr:spPr>
    </xdr:pic>
    <xdr:clientData/>
  </xdr:twoCellAnchor>
  <xdr:twoCellAnchor>
    <xdr:from>
      <xdr:col>2</xdr:col>
      <xdr:colOff>338667</xdr:colOff>
      <xdr:row>195</xdr:row>
      <xdr:rowOff>5288</xdr:rowOff>
    </xdr:from>
    <xdr:to>
      <xdr:col>6</xdr:col>
      <xdr:colOff>132292</xdr:colOff>
      <xdr:row>198</xdr:row>
      <xdr:rowOff>58205</xdr:rowOff>
    </xdr:to>
    <xdr:cxnSp macro="">
      <xdr:nvCxnSpPr>
        <xdr:cNvPr id="45" name="コネクタ: カギ線 44">
          <a:extLst>
            <a:ext uri="{FF2B5EF4-FFF2-40B4-BE49-F238E27FC236}">
              <a16:creationId xmlns:a16="http://schemas.microsoft.com/office/drawing/2014/main" id="{00000000-0008-0000-0000-00002D000000}"/>
            </a:ext>
          </a:extLst>
        </xdr:cNvPr>
        <xdr:cNvCxnSpPr/>
      </xdr:nvCxnSpPr>
      <xdr:spPr>
        <a:xfrm>
          <a:off x="1566334" y="21648205"/>
          <a:ext cx="2248958" cy="52916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497417</xdr:colOff>
      <xdr:row>199</xdr:row>
      <xdr:rowOff>137580</xdr:rowOff>
    </xdr:from>
    <xdr:to>
      <xdr:col>6</xdr:col>
      <xdr:colOff>95250</xdr:colOff>
      <xdr:row>205</xdr:row>
      <xdr:rowOff>10580</xdr:rowOff>
    </xdr:to>
    <xdr:cxnSp macro="">
      <xdr:nvCxnSpPr>
        <xdr:cNvPr id="48" name="コネクタ: カギ線 47">
          <a:extLst>
            <a:ext uri="{FF2B5EF4-FFF2-40B4-BE49-F238E27FC236}">
              <a16:creationId xmlns:a16="http://schemas.microsoft.com/office/drawing/2014/main" id="{00000000-0008-0000-0000-000030000000}"/>
            </a:ext>
          </a:extLst>
        </xdr:cNvPr>
        <xdr:cNvCxnSpPr/>
      </xdr:nvCxnSpPr>
      <xdr:spPr>
        <a:xfrm>
          <a:off x="2338917" y="22415497"/>
          <a:ext cx="1439333" cy="825500"/>
        </a:xfrm>
        <a:prstGeom prst="bentConnector3">
          <a:avLst>
            <a:gd name="adj1" fmla="val 6747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551511</xdr:colOff>
      <xdr:row>205</xdr:row>
      <xdr:rowOff>145097</xdr:rowOff>
    </xdr:from>
    <xdr:to>
      <xdr:col>6</xdr:col>
      <xdr:colOff>137584</xdr:colOff>
      <xdr:row>212</xdr:row>
      <xdr:rowOff>50941</xdr:rowOff>
    </xdr:to>
    <xdr:cxnSp macro="">
      <xdr:nvCxnSpPr>
        <xdr:cNvPr id="50" name="コネクタ: カギ線 49">
          <a:extLst>
            <a:ext uri="{FF2B5EF4-FFF2-40B4-BE49-F238E27FC236}">
              <a16:creationId xmlns:a16="http://schemas.microsoft.com/office/drawing/2014/main" id="{00000000-0008-0000-0000-000032000000}"/>
            </a:ext>
          </a:extLst>
        </xdr:cNvPr>
        <xdr:cNvCxnSpPr>
          <a:stCxn id="40" idx="3"/>
          <a:endCxn id="43" idx="1"/>
        </xdr:cNvCxnSpPr>
      </xdr:nvCxnSpPr>
      <xdr:spPr>
        <a:xfrm>
          <a:off x="2393011" y="23375514"/>
          <a:ext cx="1427573" cy="101709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296334</xdr:colOff>
      <xdr:row>208</xdr:row>
      <xdr:rowOff>58205</xdr:rowOff>
    </xdr:from>
    <xdr:to>
      <xdr:col>6</xdr:col>
      <xdr:colOff>127000</xdr:colOff>
      <xdr:row>216</xdr:row>
      <xdr:rowOff>52913</xdr:rowOff>
    </xdr:to>
    <xdr:cxnSp macro="">
      <xdr:nvCxnSpPr>
        <xdr:cNvPr id="52" name="コネクタ: カギ線 51">
          <a:extLst>
            <a:ext uri="{FF2B5EF4-FFF2-40B4-BE49-F238E27FC236}">
              <a16:creationId xmlns:a16="http://schemas.microsoft.com/office/drawing/2014/main" id="{00000000-0008-0000-0000-000034000000}"/>
            </a:ext>
          </a:extLst>
        </xdr:cNvPr>
        <xdr:cNvCxnSpPr/>
      </xdr:nvCxnSpPr>
      <xdr:spPr>
        <a:xfrm>
          <a:off x="1524001" y="23764872"/>
          <a:ext cx="2285999" cy="1264708"/>
        </a:xfrm>
        <a:prstGeom prst="bentConnector3">
          <a:avLst>
            <a:gd name="adj1" fmla="val 6121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296334</xdr:colOff>
      <xdr:row>210</xdr:row>
      <xdr:rowOff>132288</xdr:rowOff>
    </xdr:from>
    <xdr:to>
      <xdr:col>6</xdr:col>
      <xdr:colOff>111125</xdr:colOff>
      <xdr:row>222</xdr:row>
      <xdr:rowOff>158746</xdr:rowOff>
    </xdr:to>
    <xdr:cxnSp macro="">
      <xdr:nvCxnSpPr>
        <xdr:cNvPr id="55" name="コネクタ: カギ線 54">
          <a:extLst>
            <a:ext uri="{FF2B5EF4-FFF2-40B4-BE49-F238E27FC236}">
              <a16:creationId xmlns:a16="http://schemas.microsoft.com/office/drawing/2014/main" id="{00000000-0008-0000-0000-000037000000}"/>
            </a:ext>
          </a:extLst>
        </xdr:cNvPr>
        <xdr:cNvCxnSpPr/>
      </xdr:nvCxnSpPr>
      <xdr:spPr>
        <a:xfrm>
          <a:off x="1524001" y="24156455"/>
          <a:ext cx="2270124" cy="1931458"/>
        </a:xfrm>
        <a:prstGeom prst="bentConnector3">
          <a:avLst>
            <a:gd name="adj1" fmla="val 5352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497417</xdr:colOff>
      <xdr:row>216</xdr:row>
      <xdr:rowOff>132288</xdr:rowOff>
    </xdr:from>
    <xdr:to>
      <xdr:col>6</xdr:col>
      <xdr:colOff>137583</xdr:colOff>
      <xdr:row>219</xdr:row>
      <xdr:rowOff>63496</xdr:rowOff>
    </xdr:to>
    <xdr:cxnSp macro="">
      <xdr:nvCxnSpPr>
        <xdr:cNvPr id="17413" name="コネクタ: カギ線 17412">
          <a:extLst>
            <a:ext uri="{FF2B5EF4-FFF2-40B4-BE49-F238E27FC236}">
              <a16:creationId xmlns:a16="http://schemas.microsoft.com/office/drawing/2014/main" id="{00000000-0008-0000-0000-000005440000}"/>
            </a:ext>
          </a:extLst>
        </xdr:cNvPr>
        <xdr:cNvCxnSpPr/>
      </xdr:nvCxnSpPr>
      <xdr:spPr>
        <a:xfrm>
          <a:off x="2338917" y="25108955"/>
          <a:ext cx="1481666" cy="407458"/>
        </a:xfrm>
        <a:prstGeom prst="bentConnector3">
          <a:avLst>
            <a:gd name="adj1" fmla="val 39170"/>
          </a:avLst>
        </a:prstGeom>
        <a:ln>
          <a:solidFill>
            <a:sysClr val="windowText" lastClr="000000"/>
          </a:solidFill>
          <a:prstDash val="dash"/>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280457</xdr:colOff>
      <xdr:row>235</xdr:row>
      <xdr:rowOff>148166</xdr:rowOff>
    </xdr:from>
    <xdr:to>
      <xdr:col>13</xdr:col>
      <xdr:colOff>210786</xdr:colOff>
      <xdr:row>275</xdr:row>
      <xdr:rowOff>15136</xdr:rowOff>
    </xdr:to>
    <xdr:pic>
      <xdr:nvPicPr>
        <xdr:cNvPr id="17416" name="図 17415">
          <a:extLst>
            <a:ext uri="{FF2B5EF4-FFF2-40B4-BE49-F238E27FC236}">
              <a16:creationId xmlns:a16="http://schemas.microsoft.com/office/drawing/2014/main" id="{00000000-0008-0000-0000-000008440000}"/>
            </a:ext>
          </a:extLst>
        </xdr:cNvPr>
        <xdr:cNvPicPr>
          <a:picLocks noChangeAspect="1"/>
        </xdr:cNvPicPr>
      </xdr:nvPicPr>
      <xdr:blipFill>
        <a:blip xmlns:r="http://schemas.openxmlformats.org/officeDocument/2006/relationships" r:embed="rId7"/>
        <a:stretch>
          <a:fillRect/>
        </a:stretch>
      </xdr:blipFill>
      <xdr:spPr>
        <a:xfrm>
          <a:off x="4540249" y="25431749"/>
          <a:ext cx="3486329" cy="6216970"/>
        </a:xfrm>
        <a:prstGeom prst="rect">
          <a:avLst/>
        </a:prstGeom>
      </xdr:spPr>
    </xdr:pic>
    <xdr:clientData/>
  </xdr:twoCellAnchor>
  <xdr:twoCellAnchor editAs="oneCell">
    <xdr:from>
      <xdr:col>0</xdr:col>
      <xdr:colOff>79375</xdr:colOff>
      <xdr:row>235</xdr:row>
      <xdr:rowOff>111124</xdr:rowOff>
    </xdr:from>
    <xdr:to>
      <xdr:col>5</xdr:col>
      <xdr:colOff>529346</xdr:colOff>
      <xdr:row>268</xdr:row>
      <xdr:rowOff>47890</xdr:rowOff>
    </xdr:to>
    <xdr:pic>
      <xdr:nvPicPr>
        <xdr:cNvPr id="17417" name="図 17416">
          <a:extLst>
            <a:ext uri="{FF2B5EF4-FFF2-40B4-BE49-F238E27FC236}">
              <a16:creationId xmlns:a16="http://schemas.microsoft.com/office/drawing/2014/main" id="{00000000-0008-0000-0000-000009440000}"/>
            </a:ext>
          </a:extLst>
        </xdr:cNvPr>
        <xdr:cNvPicPr>
          <a:picLocks noChangeAspect="1"/>
        </xdr:cNvPicPr>
      </xdr:nvPicPr>
      <xdr:blipFill>
        <a:blip xmlns:r="http://schemas.openxmlformats.org/officeDocument/2006/relationships" r:embed="rId8"/>
        <a:stretch>
          <a:fillRect/>
        </a:stretch>
      </xdr:blipFill>
      <xdr:spPr>
        <a:xfrm>
          <a:off x="79375" y="25394707"/>
          <a:ext cx="3492679" cy="5175516"/>
        </a:xfrm>
        <a:prstGeom prst="rect">
          <a:avLst/>
        </a:prstGeom>
      </xdr:spPr>
    </xdr:pic>
    <xdr:clientData/>
  </xdr:twoCellAnchor>
  <xdr:twoCellAnchor>
    <xdr:from>
      <xdr:col>2</xdr:col>
      <xdr:colOff>301625</xdr:colOff>
      <xdr:row>213</xdr:row>
      <xdr:rowOff>126996</xdr:rowOff>
    </xdr:from>
    <xdr:to>
      <xdr:col>6</xdr:col>
      <xdr:colOff>148167</xdr:colOff>
      <xdr:row>226</xdr:row>
      <xdr:rowOff>100538</xdr:rowOff>
    </xdr:to>
    <xdr:cxnSp macro="">
      <xdr:nvCxnSpPr>
        <xdr:cNvPr id="17428" name="コネクタ: カギ線 17427">
          <a:extLst>
            <a:ext uri="{FF2B5EF4-FFF2-40B4-BE49-F238E27FC236}">
              <a16:creationId xmlns:a16="http://schemas.microsoft.com/office/drawing/2014/main" id="{00000000-0008-0000-0000-000014440000}"/>
            </a:ext>
          </a:extLst>
        </xdr:cNvPr>
        <xdr:cNvCxnSpPr/>
      </xdr:nvCxnSpPr>
      <xdr:spPr>
        <a:xfrm>
          <a:off x="1529292" y="24627413"/>
          <a:ext cx="2301875" cy="2037292"/>
        </a:xfrm>
        <a:prstGeom prst="bentConnector3">
          <a:avLst>
            <a:gd name="adj1" fmla="val 4350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513292</xdr:colOff>
      <xdr:row>239</xdr:row>
      <xdr:rowOff>52917</xdr:rowOff>
    </xdr:from>
    <xdr:to>
      <xdr:col>7</xdr:col>
      <xdr:colOff>259291</xdr:colOff>
      <xdr:row>239</xdr:row>
      <xdr:rowOff>52917</xdr:rowOff>
    </xdr:to>
    <xdr:cxnSp macro="">
      <xdr:nvCxnSpPr>
        <xdr:cNvPr id="17434" name="直線矢印コネクタ 17433">
          <a:extLst>
            <a:ext uri="{FF2B5EF4-FFF2-40B4-BE49-F238E27FC236}">
              <a16:creationId xmlns:a16="http://schemas.microsoft.com/office/drawing/2014/main" id="{00000000-0008-0000-0000-00001A440000}"/>
            </a:ext>
          </a:extLst>
        </xdr:cNvPr>
        <xdr:cNvCxnSpPr/>
      </xdr:nvCxnSpPr>
      <xdr:spPr>
        <a:xfrm>
          <a:off x="3556000" y="25971500"/>
          <a:ext cx="96308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423334</xdr:colOff>
      <xdr:row>250</xdr:row>
      <xdr:rowOff>37042</xdr:rowOff>
    </xdr:from>
    <xdr:to>
      <xdr:col>7</xdr:col>
      <xdr:colOff>264583</xdr:colOff>
      <xdr:row>250</xdr:row>
      <xdr:rowOff>37042</xdr:rowOff>
    </xdr:to>
    <xdr:cxnSp macro="">
      <xdr:nvCxnSpPr>
        <xdr:cNvPr id="17436" name="直線矢印コネクタ 17435">
          <a:extLst>
            <a:ext uri="{FF2B5EF4-FFF2-40B4-BE49-F238E27FC236}">
              <a16:creationId xmlns:a16="http://schemas.microsoft.com/office/drawing/2014/main" id="{00000000-0008-0000-0000-00001C440000}"/>
            </a:ext>
          </a:extLst>
        </xdr:cNvPr>
        <xdr:cNvCxnSpPr/>
      </xdr:nvCxnSpPr>
      <xdr:spPr>
        <a:xfrm>
          <a:off x="3466042" y="27701875"/>
          <a:ext cx="105833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407459</xdr:colOff>
      <xdr:row>245</xdr:row>
      <xdr:rowOff>100542</xdr:rowOff>
    </xdr:from>
    <xdr:to>
      <xdr:col>7</xdr:col>
      <xdr:colOff>296333</xdr:colOff>
      <xdr:row>245</xdr:row>
      <xdr:rowOff>100542</xdr:rowOff>
    </xdr:to>
    <xdr:cxnSp macro="">
      <xdr:nvCxnSpPr>
        <xdr:cNvPr id="17438" name="直線矢印コネクタ 17437">
          <a:extLst>
            <a:ext uri="{FF2B5EF4-FFF2-40B4-BE49-F238E27FC236}">
              <a16:creationId xmlns:a16="http://schemas.microsoft.com/office/drawing/2014/main" id="{00000000-0008-0000-0000-00001E440000}"/>
            </a:ext>
          </a:extLst>
        </xdr:cNvPr>
        <xdr:cNvCxnSpPr/>
      </xdr:nvCxnSpPr>
      <xdr:spPr>
        <a:xfrm>
          <a:off x="1624542" y="26971625"/>
          <a:ext cx="2931583"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216958</xdr:colOff>
      <xdr:row>264</xdr:row>
      <xdr:rowOff>89959</xdr:rowOff>
    </xdr:from>
    <xdr:to>
      <xdr:col>7</xdr:col>
      <xdr:colOff>285750</xdr:colOff>
      <xdr:row>264</xdr:row>
      <xdr:rowOff>89959</xdr:rowOff>
    </xdr:to>
    <xdr:cxnSp macro="">
      <xdr:nvCxnSpPr>
        <xdr:cNvPr id="17440" name="直線矢印コネクタ 17439">
          <a:extLst>
            <a:ext uri="{FF2B5EF4-FFF2-40B4-BE49-F238E27FC236}">
              <a16:creationId xmlns:a16="http://schemas.microsoft.com/office/drawing/2014/main" id="{00000000-0008-0000-0000-000020440000}"/>
            </a:ext>
          </a:extLst>
        </xdr:cNvPr>
        <xdr:cNvCxnSpPr/>
      </xdr:nvCxnSpPr>
      <xdr:spPr>
        <a:xfrm>
          <a:off x="2042583" y="29977292"/>
          <a:ext cx="2502959"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381000</xdr:colOff>
      <xdr:row>260</xdr:row>
      <xdr:rowOff>37041</xdr:rowOff>
    </xdr:from>
    <xdr:to>
      <xdr:col>7</xdr:col>
      <xdr:colOff>285748</xdr:colOff>
      <xdr:row>271</xdr:row>
      <xdr:rowOff>58206</xdr:rowOff>
    </xdr:to>
    <xdr:cxnSp macro="">
      <xdr:nvCxnSpPr>
        <xdr:cNvPr id="17446" name="コネクタ: カギ線 17445">
          <a:extLst>
            <a:ext uri="{FF2B5EF4-FFF2-40B4-BE49-F238E27FC236}">
              <a16:creationId xmlns:a16="http://schemas.microsoft.com/office/drawing/2014/main" id="{00000000-0008-0000-0000-000026440000}"/>
            </a:ext>
          </a:extLst>
        </xdr:cNvPr>
        <xdr:cNvCxnSpPr/>
      </xdr:nvCxnSpPr>
      <xdr:spPr>
        <a:xfrm rot="16200000" flipH="1">
          <a:off x="2796646" y="29307895"/>
          <a:ext cx="1767415" cy="1730373"/>
        </a:xfrm>
        <a:prstGeom prst="bentConnector3">
          <a:avLst>
            <a:gd name="adj1" fmla="val 10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79375</xdr:colOff>
      <xdr:row>292</xdr:row>
      <xdr:rowOff>89958</xdr:rowOff>
    </xdr:from>
    <xdr:to>
      <xdr:col>5</xdr:col>
      <xdr:colOff>548397</xdr:colOff>
      <xdr:row>307</xdr:row>
      <xdr:rowOff>77380</xdr:rowOff>
    </xdr:to>
    <xdr:pic>
      <xdr:nvPicPr>
        <xdr:cNvPr id="17452" name="図 17451">
          <a:extLst>
            <a:ext uri="{FF2B5EF4-FFF2-40B4-BE49-F238E27FC236}">
              <a16:creationId xmlns:a16="http://schemas.microsoft.com/office/drawing/2014/main" id="{00000000-0008-0000-0000-00002C440000}"/>
            </a:ext>
          </a:extLst>
        </xdr:cNvPr>
        <xdr:cNvPicPr>
          <a:picLocks noChangeAspect="1"/>
        </xdr:cNvPicPr>
      </xdr:nvPicPr>
      <xdr:blipFill>
        <a:blip xmlns:r="http://schemas.openxmlformats.org/officeDocument/2006/relationships" r:embed="rId9"/>
        <a:stretch>
          <a:fillRect/>
        </a:stretch>
      </xdr:blipFill>
      <xdr:spPr>
        <a:xfrm>
          <a:off x="79375" y="34739791"/>
          <a:ext cx="3511730" cy="2368672"/>
        </a:xfrm>
        <a:prstGeom prst="rect">
          <a:avLst/>
        </a:prstGeom>
      </xdr:spPr>
    </xdr:pic>
    <xdr:clientData/>
  </xdr:twoCellAnchor>
  <xdr:twoCellAnchor editAs="oneCell">
    <xdr:from>
      <xdr:col>0</xdr:col>
      <xdr:colOff>52917</xdr:colOff>
      <xdr:row>278</xdr:row>
      <xdr:rowOff>102899</xdr:rowOff>
    </xdr:from>
    <xdr:to>
      <xdr:col>9</xdr:col>
      <xdr:colOff>63500</xdr:colOff>
      <xdr:row>288</xdr:row>
      <xdr:rowOff>14929</xdr:rowOff>
    </xdr:to>
    <xdr:pic>
      <xdr:nvPicPr>
        <xdr:cNvPr id="17453" name="図 17452">
          <a:extLst>
            <a:ext uri="{FF2B5EF4-FFF2-40B4-BE49-F238E27FC236}">
              <a16:creationId xmlns:a16="http://schemas.microsoft.com/office/drawing/2014/main" id="{00000000-0008-0000-0000-00002D440000}"/>
            </a:ext>
          </a:extLst>
        </xdr:cNvPr>
        <xdr:cNvPicPr>
          <a:picLocks noChangeAspect="1"/>
        </xdr:cNvPicPr>
      </xdr:nvPicPr>
      <xdr:blipFill>
        <a:blip xmlns:r="http://schemas.openxmlformats.org/officeDocument/2006/relationships" r:embed="rId10" cstate="screen">
          <a:extLst>
            <a:ext uri="{28A0092B-C50C-407E-A947-70E740481C1C}">
              <a14:useLocalDpi xmlns:a14="http://schemas.microsoft.com/office/drawing/2010/main"/>
            </a:ext>
          </a:extLst>
        </a:blip>
        <a:stretch>
          <a:fillRect/>
        </a:stretch>
      </xdr:blipFill>
      <xdr:spPr>
        <a:xfrm>
          <a:off x="52917" y="32530232"/>
          <a:ext cx="5392208" cy="1499530"/>
        </a:xfrm>
        <a:prstGeom prst="rect">
          <a:avLst/>
        </a:prstGeom>
      </xdr:spPr>
    </xdr:pic>
    <xdr:clientData/>
  </xdr:twoCellAnchor>
  <xdr:twoCellAnchor>
    <xdr:from>
      <xdr:col>0</xdr:col>
      <xdr:colOff>280458</xdr:colOff>
      <xdr:row>299</xdr:row>
      <xdr:rowOff>63500</xdr:rowOff>
    </xdr:from>
    <xdr:to>
      <xdr:col>4</xdr:col>
      <xdr:colOff>63500</xdr:colOff>
      <xdr:row>300</xdr:row>
      <xdr:rowOff>142875</xdr:rowOff>
    </xdr:to>
    <xdr:sp macro="" textlink="">
      <xdr:nvSpPr>
        <xdr:cNvPr id="17456" name="正方形/長方形 17455">
          <a:extLst>
            <a:ext uri="{FF2B5EF4-FFF2-40B4-BE49-F238E27FC236}">
              <a16:creationId xmlns:a16="http://schemas.microsoft.com/office/drawing/2014/main" id="{00000000-0008-0000-0000-000030440000}"/>
            </a:ext>
          </a:extLst>
        </xdr:cNvPr>
        <xdr:cNvSpPr/>
      </xdr:nvSpPr>
      <xdr:spPr>
        <a:xfrm>
          <a:off x="280458" y="35824583"/>
          <a:ext cx="2217209" cy="238125"/>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216958</xdr:colOff>
      <xdr:row>299</xdr:row>
      <xdr:rowOff>10583</xdr:rowOff>
    </xdr:from>
    <xdr:ext cx="735201" cy="198259"/>
    <xdr:sp macro="" textlink="">
      <xdr:nvSpPr>
        <xdr:cNvPr id="17454" name="テキスト ボックス 17453">
          <a:extLst>
            <a:ext uri="{FF2B5EF4-FFF2-40B4-BE49-F238E27FC236}">
              <a16:creationId xmlns:a16="http://schemas.microsoft.com/office/drawing/2014/main" id="{00000000-0008-0000-0000-00002E440000}"/>
            </a:ext>
          </a:extLst>
        </xdr:cNvPr>
        <xdr:cNvSpPr txBox="1"/>
      </xdr:nvSpPr>
      <xdr:spPr>
        <a:xfrm>
          <a:off x="216958" y="35771666"/>
          <a:ext cx="735201"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latin typeface="Meiryo UI" panose="020B0604030504040204" pitchFamily="50" charset="-128"/>
              <a:ea typeface="Meiryo UI" panose="020B0604030504040204" pitchFamily="50" charset="-128"/>
            </a:rPr>
            <a:t>会社説明会のご案内</a:t>
          </a:r>
        </a:p>
      </xdr:txBody>
    </xdr:sp>
    <xdr:clientData/>
  </xdr:oneCellAnchor>
  <xdr:oneCellAnchor>
    <xdr:from>
      <xdr:col>0</xdr:col>
      <xdr:colOff>210608</xdr:colOff>
      <xdr:row>300</xdr:row>
      <xdr:rowOff>4233</xdr:rowOff>
    </xdr:from>
    <xdr:ext cx="882165" cy="198259"/>
    <xdr:sp macro="" textlink="">
      <xdr:nvSpPr>
        <xdr:cNvPr id="17455" name="テキスト ボックス 17454">
          <a:extLst>
            <a:ext uri="{FF2B5EF4-FFF2-40B4-BE49-F238E27FC236}">
              <a16:creationId xmlns:a16="http://schemas.microsoft.com/office/drawing/2014/main" id="{00000000-0008-0000-0000-00002F440000}"/>
            </a:ext>
          </a:extLst>
        </xdr:cNvPr>
        <xdr:cNvSpPr txBox="1"/>
      </xdr:nvSpPr>
      <xdr:spPr>
        <a:xfrm>
          <a:off x="210608" y="35924066"/>
          <a:ext cx="882165"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500">
              <a:latin typeface="Meiryo UI" panose="020B0604030504040204" pitchFamily="50" charset="-128"/>
              <a:ea typeface="Meiryo UI" panose="020B0604030504040204" pitchFamily="50" charset="-128"/>
            </a:rPr>
            <a:t>WEB</a:t>
          </a:r>
          <a:r>
            <a:rPr kumimoji="1" lang="ja-JP" altLang="en-US" sz="500">
              <a:latin typeface="Meiryo UI" panose="020B0604030504040204" pitchFamily="50" charset="-128"/>
              <a:ea typeface="Meiryo UI" panose="020B0604030504040204" pitchFamily="50" charset="-128"/>
            </a:rPr>
            <a:t>会社説明会のご案内</a:t>
          </a:r>
        </a:p>
      </xdr:txBody>
    </xdr:sp>
    <xdr:clientData/>
  </xdr:oneCellAnchor>
  <xdr:twoCellAnchor>
    <xdr:from>
      <xdr:col>0</xdr:col>
      <xdr:colOff>412750</xdr:colOff>
      <xdr:row>287</xdr:row>
      <xdr:rowOff>137584</xdr:rowOff>
    </xdr:from>
    <xdr:to>
      <xdr:col>0</xdr:col>
      <xdr:colOff>412750</xdr:colOff>
      <xdr:row>292</xdr:row>
      <xdr:rowOff>84667</xdr:rowOff>
    </xdr:to>
    <xdr:cxnSp macro="">
      <xdr:nvCxnSpPr>
        <xdr:cNvPr id="17458" name="直線矢印コネクタ 17457">
          <a:extLst>
            <a:ext uri="{FF2B5EF4-FFF2-40B4-BE49-F238E27FC236}">
              <a16:creationId xmlns:a16="http://schemas.microsoft.com/office/drawing/2014/main" id="{00000000-0008-0000-0000-000032440000}"/>
            </a:ext>
          </a:extLst>
        </xdr:cNvPr>
        <xdr:cNvCxnSpPr/>
      </xdr:nvCxnSpPr>
      <xdr:spPr>
        <a:xfrm>
          <a:off x="412750" y="33993667"/>
          <a:ext cx="0" cy="740833"/>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317500</xdr:colOff>
      <xdr:row>286</xdr:row>
      <xdr:rowOff>31750</xdr:rowOff>
    </xdr:from>
    <xdr:to>
      <xdr:col>13</xdr:col>
      <xdr:colOff>273230</xdr:colOff>
      <xdr:row>293</xdr:row>
      <xdr:rowOff>108011</xdr:rowOff>
    </xdr:to>
    <xdr:pic>
      <xdr:nvPicPr>
        <xdr:cNvPr id="17451" name="図 17450">
          <a:extLst>
            <a:ext uri="{FF2B5EF4-FFF2-40B4-BE49-F238E27FC236}">
              <a16:creationId xmlns:a16="http://schemas.microsoft.com/office/drawing/2014/main" id="{00000000-0008-0000-0000-00002B440000}"/>
            </a:ext>
          </a:extLst>
        </xdr:cNvPr>
        <xdr:cNvPicPr>
          <a:picLocks noChangeAspect="1"/>
        </xdr:cNvPicPr>
      </xdr:nvPicPr>
      <xdr:blipFill>
        <a:blip xmlns:r="http://schemas.openxmlformats.org/officeDocument/2006/relationships" r:embed="rId11"/>
        <a:stretch>
          <a:fillRect/>
        </a:stretch>
      </xdr:blipFill>
      <xdr:spPr>
        <a:xfrm>
          <a:off x="4577292" y="33729083"/>
          <a:ext cx="3511730" cy="1187511"/>
        </a:xfrm>
        <a:prstGeom prst="rect">
          <a:avLst/>
        </a:prstGeom>
      </xdr:spPr>
    </xdr:pic>
    <xdr:clientData/>
  </xdr:twoCellAnchor>
  <xdr:twoCellAnchor>
    <xdr:from>
      <xdr:col>8</xdr:col>
      <xdr:colOff>275167</xdr:colOff>
      <xdr:row>283</xdr:row>
      <xdr:rowOff>116417</xdr:rowOff>
    </xdr:from>
    <xdr:to>
      <xdr:col>8</xdr:col>
      <xdr:colOff>275167</xdr:colOff>
      <xdr:row>286</xdr:row>
      <xdr:rowOff>15875</xdr:rowOff>
    </xdr:to>
    <xdr:cxnSp macro="">
      <xdr:nvCxnSpPr>
        <xdr:cNvPr id="17460" name="直線矢印コネクタ 17459">
          <a:extLst>
            <a:ext uri="{FF2B5EF4-FFF2-40B4-BE49-F238E27FC236}">
              <a16:creationId xmlns:a16="http://schemas.microsoft.com/office/drawing/2014/main" id="{00000000-0008-0000-0000-000034440000}"/>
            </a:ext>
          </a:extLst>
        </xdr:cNvPr>
        <xdr:cNvCxnSpPr/>
      </xdr:nvCxnSpPr>
      <xdr:spPr>
        <a:xfrm>
          <a:off x="5143500" y="33337500"/>
          <a:ext cx="0" cy="375708"/>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291040</xdr:colOff>
      <xdr:row>314</xdr:row>
      <xdr:rowOff>26826</xdr:rowOff>
    </xdr:from>
    <xdr:to>
      <xdr:col>13</xdr:col>
      <xdr:colOff>15873</xdr:colOff>
      <xdr:row>349</xdr:row>
      <xdr:rowOff>76462</xdr:rowOff>
    </xdr:to>
    <xdr:pic>
      <xdr:nvPicPr>
        <xdr:cNvPr id="17462" name="図 17461">
          <a:extLst>
            <a:ext uri="{FF2B5EF4-FFF2-40B4-BE49-F238E27FC236}">
              <a16:creationId xmlns:a16="http://schemas.microsoft.com/office/drawing/2014/main" id="{00000000-0008-0000-0000-000036440000}"/>
            </a:ext>
          </a:extLst>
        </xdr:cNvPr>
        <xdr:cNvPicPr>
          <a:picLocks noChangeAspect="1"/>
        </xdr:cNvPicPr>
      </xdr:nvPicPr>
      <xdr:blipFill>
        <a:blip xmlns:r="http://schemas.openxmlformats.org/officeDocument/2006/relationships" r:embed="rId12"/>
        <a:stretch>
          <a:fillRect/>
        </a:stretch>
      </xdr:blipFill>
      <xdr:spPr>
        <a:xfrm>
          <a:off x="4550832" y="38285576"/>
          <a:ext cx="3280833" cy="5605886"/>
        </a:xfrm>
        <a:prstGeom prst="rect">
          <a:avLst/>
        </a:prstGeom>
        <a:ln w="6350">
          <a:solidFill>
            <a:sysClr val="windowText" lastClr="000000"/>
          </a:solidFill>
        </a:ln>
      </xdr:spPr>
    </xdr:pic>
    <xdr:clientData/>
  </xdr:twoCellAnchor>
  <xdr:twoCellAnchor editAs="oneCell">
    <xdr:from>
      <xdr:col>0</xdr:col>
      <xdr:colOff>15875</xdr:colOff>
      <xdr:row>314</xdr:row>
      <xdr:rowOff>31741</xdr:rowOff>
    </xdr:from>
    <xdr:to>
      <xdr:col>5</xdr:col>
      <xdr:colOff>441812</xdr:colOff>
      <xdr:row>341</xdr:row>
      <xdr:rowOff>150575</xdr:rowOff>
    </xdr:to>
    <xdr:pic>
      <xdr:nvPicPr>
        <xdr:cNvPr id="17464" name="図 17463">
          <a:extLst>
            <a:ext uri="{FF2B5EF4-FFF2-40B4-BE49-F238E27FC236}">
              <a16:creationId xmlns:a16="http://schemas.microsoft.com/office/drawing/2014/main" id="{00000000-0008-0000-0000-000038440000}"/>
            </a:ext>
          </a:extLst>
        </xdr:cNvPr>
        <xdr:cNvPicPr>
          <a:picLocks noChangeAspect="1"/>
        </xdr:cNvPicPr>
      </xdr:nvPicPr>
      <xdr:blipFill>
        <a:blip xmlns:r="http://schemas.openxmlformats.org/officeDocument/2006/relationships" r:embed="rId13" cstate="screen">
          <a:extLst>
            <a:ext uri="{28A0092B-C50C-407E-A947-70E740481C1C}">
              <a14:useLocalDpi xmlns:a14="http://schemas.microsoft.com/office/drawing/2010/main"/>
            </a:ext>
          </a:extLst>
        </a:blip>
        <a:stretch>
          <a:fillRect/>
        </a:stretch>
      </xdr:blipFill>
      <xdr:spPr>
        <a:xfrm>
          <a:off x="15875" y="38290491"/>
          <a:ext cx="3468645" cy="4405084"/>
        </a:xfrm>
        <a:prstGeom prst="rect">
          <a:avLst/>
        </a:prstGeom>
        <a:ln w="6350">
          <a:solidFill>
            <a:sysClr val="windowText" lastClr="000000"/>
          </a:solidFill>
        </a:ln>
      </xdr:spPr>
    </xdr:pic>
    <xdr:clientData/>
  </xdr:twoCellAnchor>
  <xdr:twoCellAnchor>
    <xdr:from>
      <xdr:col>0</xdr:col>
      <xdr:colOff>58209</xdr:colOff>
      <xdr:row>315</xdr:row>
      <xdr:rowOff>68783</xdr:rowOff>
    </xdr:from>
    <xdr:to>
      <xdr:col>1</xdr:col>
      <xdr:colOff>243416</xdr:colOff>
      <xdr:row>315</xdr:row>
      <xdr:rowOff>153449</xdr:rowOff>
    </xdr:to>
    <xdr:sp macro="" textlink="">
      <xdr:nvSpPr>
        <xdr:cNvPr id="17463" name="正方形/長方形 17462">
          <a:extLst>
            <a:ext uri="{FF2B5EF4-FFF2-40B4-BE49-F238E27FC236}">
              <a16:creationId xmlns:a16="http://schemas.microsoft.com/office/drawing/2014/main" id="{00000000-0008-0000-0000-000037440000}"/>
            </a:ext>
          </a:extLst>
        </xdr:cNvPr>
        <xdr:cNvSpPr/>
      </xdr:nvSpPr>
      <xdr:spPr>
        <a:xfrm>
          <a:off x="58209" y="38486283"/>
          <a:ext cx="793749" cy="84666"/>
        </a:xfrm>
        <a:prstGeom prst="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348192</xdr:colOff>
      <xdr:row>315</xdr:row>
      <xdr:rowOff>51849</xdr:rowOff>
    </xdr:from>
    <xdr:to>
      <xdr:col>9</xdr:col>
      <xdr:colOff>20108</xdr:colOff>
      <xdr:row>315</xdr:row>
      <xdr:rowOff>136515</xdr:rowOff>
    </xdr:to>
    <xdr:sp macro="" textlink="">
      <xdr:nvSpPr>
        <xdr:cNvPr id="17465" name="正方形/長方形 17464">
          <a:extLst>
            <a:ext uri="{FF2B5EF4-FFF2-40B4-BE49-F238E27FC236}">
              <a16:creationId xmlns:a16="http://schemas.microsoft.com/office/drawing/2014/main" id="{00000000-0008-0000-0000-000039440000}"/>
            </a:ext>
          </a:extLst>
        </xdr:cNvPr>
        <xdr:cNvSpPr/>
      </xdr:nvSpPr>
      <xdr:spPr>
        <a:xfrm>
          <a:off x="4607984" y="38469349"/>
          <a:ext cx="793749" cy="84666"/>
        </a:xfrm>
        <a:prstGeom prst="rect">
          <a:avLst/>
        </a:prstGeom>
        <a:solidFill>
          <a:schemeClr val="accent5">
            <a:lumMod val="60000"/>
            <a:lumOff val="4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95250</xdr:colOff>
      <xdr:row>339</xdr:row>
      <xdr:rowOff>42333</xdr:rowOff>
    </xdr:from>
    <xdr:to>
      <xdr:col>0</xdr:col>
      <xdr:colOff>587375</xdr:colOff>
      <xdr:row>339</xdr:row>
      <xdr:rowOff>142875</xdr:rowOff>
    </xdr:to>
    <xdr:sp macro="" textlink="">
      <xdr:nvSpPr>
        <xdr:cNvPr id="17466" name="四角形: 角を丸くする 17465">
          <a:extLst>
            <a:ext uri="{FF2B5EF4-FFF2-40B4-BE49-F238E27FC236}">
              <a16:creationId xmlns:a16="http://schemas.microsoft.com/office/drawing/2014/main" id="{00000000-0008-0000-0000-00003A440000}"/>
            </a:ext>
          </a:extLst>
        </xdr:cNvPr>
        <xdr:cNvSpPr/>
      </xdr:nvSpPr>
      <xdr:spPr>
        <a:xfrm>
          <a:off x="95250" y="42269833"/>
          <a:ext cx="492125" cy="10054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597958</xdr:colOff>
      <xdr:row>322</xdr:row>
      <xdr:rowOff>68783</xdr:rowOff>
    </xdr:from>
    <xdr:to>
      <xdr:col>7</xdr:col>
      <xdr:colOff>259291</xdr:colOff>
      <xdr:row>339</xdr:row>
      <xdr:rowOff>95241</xdr:rowOff>
    </xdr:to>
    <xdr:cxnSp macro="">
      <xdr:nvCxnSpPr>
        <xdr:cNvPr id="17468" name="コネクタ: カギ線 17467">
          <a:extLst>
            <a:ext uri="{FF2B5EF4-FFF2-40B4-BE49-F238E27FC236}">
              <a16:creationId xmlns:a16="http://schemas.microsoft.com/office/drawing/2014/main" id="{00000000-0008-0000-0000-00003C440000}"/>
            </a:ext>
          </a:extLst>
        </xdr:cNvPr>
        <xdr:cNvCxnSpPr/>
      </xdr:nvCxnSpPr>
      <xdr:spPr>
        <a:xfrm flipV="1">
          <a:off x="597958" y="39597533"/>
          <a:ext cx="3921125" cy="2725208"/>
        </a:xfrm>
        <a:prstGeom prst="bentConnector3">
          <a:avLst>
            <a:gd name="adj1" fmla="val 85762"/>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38100</xdr:colOff>
      <xdr:row>60</xdr:row>
      <xdr:rowOff>57150</xdr:rowOff>
    </xdr:from>
    <xdr:ext cx="300082" cy="282898"/>
    <xdr:sp macro="" textlink="">
      <xdr:nvSpPr>
        <xdr:cNvPr id="17471" name="テキスト ボックス 17470">
          <a:extLst>
            <a:ext uri="{FF2B5EF4-FFF2-40B4-BE49-F238E27FC236}">
              <a16:creationId xmlns:a16="http://schemas.microsoft.com/office/drawing/2014/main" id="{00000000-0008-0000-0000-00003F440000}"/>
            </a:ext>
          </a:extLst>
        </xdr:cNvPr>
        <xdr:cNvSpPr txBox="1"/>
      </xdr:nvSpPr>
      <xdr:spPr>
        <a:xfrm>
          <a:off x="647700" y="71056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⑩</a:t>
          </a:r>
        </a:p>
      </xdr:txBody>
    </xdr:sp>
    <xdr:clientData/>
  </xdr:oneCellAnchor>
  <xdr:twoCellAnchor editAs="oneCell">
    <xdr:from>
      <xdr:col>8</xdr:col>
      <xdr:colOff>282730</xdr:colOff>
      <xdr:row>78</xdr:row>
      <xdr:rowOff>82550</xdr:rowOff>
    </xdr:from>
    <xdr:to>
      <xdr:col>11</xdr:col>
      <xdr:colOff>277554</xdr:colOff>
      <xdr:row>84</xdr:row>
      <xdr:rowOff>113884</xdr:rowOff>
    </xdr:to>
    <xdr:pic>
      <xdr:nvPicPr>
        <xdr:cNvPr id="17472" name="図 17471">
          <a:extLst>
            <a:ext uri="{FF2B5EF4-FFF2-40B4-BE49-F238E27FC236}">
              <a16:creationId xmlns:a16="http://schemas.microsoft.com/office/drawing/2014/main" id="{00000000-0008-0000-0000-000040440000}"/>
            </a:ext>
          </a:extLst>
        </xdr:cNvPr>
        <xdr:cNvPicPr>
          <a:picLocks noChangeAspect="1"/>
        </xdr:cNvPicPr>
      </xdr:nvPicPr>
      <xdr:blipFill>
        <a:blip xmlns:r="http://schemas.openxmlformats.org/officeDocument/2006/relationships" r:embed="rId14" cstate="screen">
          <a:extLst>
            <a:ext uri="{28A0092B-C50C-407E-A947-70E740481C1C}">
              <a14:useLocalDpi xmlns:a14="http://schemas.microsoft.com/office/drawing/2010/main"/>
            </a:ext>
          </a:extLst>
        </a:blip>
        <a:stretch>
          <a:fillRect/>
        </a:stretch>
      </xdr:blipFill>
      <xdr:spPr>
        <a:xfrm>
          <a:off x="5159530" y="9505950"/>
          <a:ext cx="1728374" cy="983834"/>
        </a:xfrm>
        <a:prstGeom prst="rect">
          <a:avLst/>
        </a:prstGeom>
        <a:ln w="6350">
          <a:solidFill>
            <a:schemeClr val="tx1"/>
          </a:solidFill>
        </a:ln>
      </xdr:spPr>
    </xdr:pic>
    <xdr:clientData/>
  </xdr:twoCellAnchor>
  <xdr:twoCellAnchor editAs="oneCell">
    <xdr:from>
      <xdr:col>8</xdr:col>
      <xdr:colOff>282730</xdr:colOff>
      <xdr:row>85</xdr:row>
      <xdr:rowOff>133328</xdr:rowOff>
    </xdr:from>
    <xdr:to>
      <xdr:col>11</xdr:col>
      <xdr:colOff>277554</xdr:colOff>
      <xdr:row>90</xdr:row>
      <xdr:rowOff>148784</xdr:rowOff>
    </xdr:to>
    <xdr:pic>
      <xdr:nvPicPr>
        <xdr:cNvPr id="17473" name="図 17472">
          <a:extLst>
            <a:ext uri="{FF2B5EF4-FFF2-40B4-BE49-F238E27FC236}">
              <a16:creationId xmlns:a16="http://schemas.microsoft.com/office/drawing/2014/main" id="{00000000-0008-0000-0000-000041440000}"/>
            </a:ext>
          </a:extLst>
        </xdr:cNvPr>
        <xdr:cNvPicPr>
          <a:picLocks noChangeAspect="1"/>
        </xdr:cNvPicPr>
      </xdr:nvPicPr>
      <xdr:blipFill>
        <a:blip xmlns:r="http://schemas.openxmlformats.org/officeDocument/2006/relationships" r:embed="rId15" cstate="screen">
          <a:extLst>
            <a:ext uri="{28A0092B-C50C-407E-A947-70E740481C1C}">
              <a14:useLocalDpi xmlns:a14="http://schemas.microsoft.com/office/drawing/2010/main"/>
            </a:ext>
          </a:extLst>
        </a:blip>
        <a:stretch>
          <a:fillRect/>
        </a:stretch>
      </xdr:blipFill>
      <xdr:spPr>
        <a:xfrm>
          <a:off x="5159530" y="10667978"/>
          <a:ext cx="1728374" cy="809206"/>
        </a:xfrm>
        <a:prstGeom prst="rect">
          <a:avLst/>
        </a:prstGeom>
        <a:ln w="6350">
          <a:solidFill>
            <a:schemeClr val="tx1"/>
          </a:solidFill>
        </a:ln>
      </xdr:spPr>
    </xdr:pic>
    <xdr:clientData/>
  </xdr:twoCellAnchor>
  <xdr:twoCellAnchor editAs="oneCell">
    <xdr:from>
      <xdr:col>8</xdr:col>
      <xdr:colOff>282730</xdr:colOff>
      <xdr:row>92</xdr:row>
      <xdr:rowOff>30256</xdr:rowOff>
    </xdr:from>
    <xdr:to>
      <xdr:col>11</xdr:col>
      <xdr:colOff>277554</xdr:colOff>
      <xdr:row>98</xdr:row>
      <xdr:rowOff>102198</xdr:rowOff>
    </xdr:to>
    <xdr:pic>
      <xdr:nvPicPr>
        <xdr:cNvPr id="17474" name="図 17473">
          <a:extLst>
            <a:ext uri="{FF2B5EF4-FFF2-40B4-BE49-F238E27FC236}">
              <a16:creationId xmlns:a16="http://schemas.microsoft.com/office/drawing/2014/main" id="{00000000-0008-0000-0000-000042440000}"/>
            </a:ext>
          </a:extLst>
        </xdr:cNvPr>
        <xdr:cNvPicPr>
          <a:picLocks noChangeAspect="1"/>
        </xdr:cNvPicPr>
      </xdr:nvPicPr>
      <xdr:blipFill>
        <a:blip xmlns:r="http://schemas.openxmlformats.org/officeDocument/2006/relationships" r:embed="rId16" cstate="screen">
          <a:extLst>
            <a:ext uri="{28A0092B-C50C-407E-A947-70E740481C1C}">
              <a14:useLocalDpi xmlns:a14="http://schemas.microsoft.com/office/drawing/2010/main"/>
            </a:ext>
          </a:extLst>
        </a:blip>
        <a:stretch>
          <a:fillRect/>
        </a:stretch>
      </xdr:blipFill>
      <xdr:spPr>
        <a:xfrm>
          <a:off x="5159530" y="11676156"/>
          <a:ext cx="1728374" cy="1024442"/>
        </a:xfrm>
        <a:prstGeom prst="rect">
          <a:avLst/>
        </a:prstGeom>
        <a:ln w="6350">
          <a:solidFill>
            <a:schemeClr val="tx1"/>
          </a:solidFill>
        </a:ln>
      </xdr:spPr>
    </xdr:pic>
    <xdr:clientData/>
  </xdr:twoCellAnchor>
  <xdr:twoCellAnchor editAs="oneCell">
    <xdr:from>
      <xdr:col>11</xdr:col>
      <xdr:colOff>590550</xdr:colOff>
      <xdr:row>78</xdr:row>
      <xdr:rowOff>82550</xdr:rowOff>
    </xdr:from>
    <xdr:to>
      <xdr:col>14</xdr:col>
      <xdr:colOff>567000</xdr:colOff>
      <xdr:row>95</xdr:row>
      <xdr:rowOff>146050</xdr:rowOff>
    </xdr:to>
    <xdr:pic>
      <xdr:nvPicPr>
        <xdr:cNvPr id="17475" name="図 17474">
          <a:extLst>
            <a:ext uri="{FF2B5EF4-FFF2-40B4-BE49-F238E27FC236}">
              <a16:creationId xmlns:a16="http://schemas.microsoft.com/office/drawing/2014/main" id="{00000000-0008-0000-0000-000043440000}"/>
            </a:ext>
          </a:extLst>
        </xdr:cNvPr>
        <xdr:cNvPicPr>
          <a:picLocks noChangeAspect="1"/>
        </xdr:cNvPicPr>
      </xdr:nvPicPr>
      <xdr:blipFill>
        <a:blip xmlns:r="http://schemas.openxmlformats.org/officeDocument/2006/relationships" r:embed="rId17" cstate="screen">
          <a:extLst>
            <a:ext uri="{28A0092B-C50C-407E-A947-70E740481C1C}">
              <a14:useLocalDpi xmlns:a14="http://schemas.microsoft.com/office/drawing/2010/main"/>
            </a:ext>
          </a:extLst>
        </a:blip>
        <a:stretch>
          <a:fillRect/>
        </a:stretch>
      </xdr:blipFill>
      <xdr:spPr>
        <a:xfrm>
          <a:off x="7200900" y="9505950"/>
          <a:ext cx="1805250" cy="2762250"/>
        </a:xfrm>
        <a:prstGeom prst="rect">
          <a:avLst/>
        </a:prstGeom>
        <a:ln w="6350">
          <a:solidFill>
            <a:schemeClr val="tx1"/>
          </a:solidFill>
        </a:ln>
      </xdr:spPr>
    </xdr:pic>
    <xdr:clientData/>
  </xdr:twoCellAnchor>
  <xdr:oneCellAnchor>
    <xdr:from>
      <xdr:col>3</xdr:col>
      <xdr:colOff>44450</xdr:colOff>
      <xdr:row>71</xdr:row>
      <xdr:rowOff>6350</xdr:rowOff>
    </xdr:from>
    <xdr:ext cx="300082" cy="282898"/>
    <xdr:sp macro="" textlink="">
      <xdr:nvSpPr>
        <xdr:cNvPr id="17477" name="テキスト ボックス 17476">
          <a:extLst>
            <a:ext uri="{FF2B5EF4-FFF2-40B4-BE49-F238E27FC236}">
              <a16:creationId xmlns:a16="http://schemas.microsoft.com/office/drawing/2014/main" id="{00000000-0008-0000-0000-000045440000}"/>
            </a:ext>
          </a:extLst>
        </xdr:cNvPr>
        <xdr:cNvSpPr txBox="1"/>
      </xdr:nvSpPr>
      <xdr:spPr>
        <a:xfrm>
          <a:off x="1873250" y="8439150"/>
          <a:ext cx="300082"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900" b="1">
              <a:solidFill>
                <a:srgbClr val="FF0000"/>
              </a:solidFill>
              <a:latin typeface="Meiryo UI" panose="020B0604030504040204" pitchFamily="50" charset="-128"/>
              <a:ea typeface="Meiryo UI" panose="020B0604030504040204" pitchFamily="50" charset="-128"/>
            </a:rPr>
            <a:t>⑦</a:t>
          </a:r>
        </a:p>
      </xdr:txBody>
    </xdr:sp>
    <xdr:clientData/>
  </xdr:oneCellAnchor>
  <xdr:twoCellAnchor>
    <xdr:from>
      <xdr:col>10</xdr:col>
      <xdr:colOff>586441</xdr:colOff>
      <xdr:row>80</xdr:row>
      <xdr:rowOff>21665</xdr:rowOff>
    </xdr:from>
    <xdr:to>
      <xdr:col>11</xdr:col>
      <xdr:colOff>276412</xdr:colOff>
      <xdr:row>80</xdr:row>
      <xdr:rowOff>143061</xdr:rowOff>
    </xdr:to>
    <xdr:sp macro="" textlink="">
      <xdr:nvSpPr>
        <xdr:cNvPr id="17478" name="四角形: 角を丸くする 17477">
          <a:extLst>
            <a:ext uri="{FF2B5EF4-FFF2-40B4-BE49-F238E27FC236}">
              <a16:creationId xmlns:a16="http://schemas.microsoft.com/office/drawing/2014/main" id="{00000000-0008-0000-0000-000046440000}"/>
            </a:ext>
          </a:extLst>
        </xdr:cNvPr>
        <xdr:cNvSpPr/>
      </xdr:nvSpPr>
      <xdr:spPr>
        <a:xfrm>
          <a:off x="6587191" y="9762565"/>
          <a:ext cx="299571" cy="121396"/>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552824</xdr:colOff>
      <xdr:row>80</xdr:row>
      <xdr:rowOff>101973</xdr:rowOff>
    </xdr:from>
    <xdr:to>
      <xdr:col>11</xdr:col>
      <xdr:colOff>59765</xdr:colOff>
      <xdr:row>81</xdr:row>
      <xdr:rowOff>25400</xdr:rowOff>
    </xdr:to>
    <xdr:sp macro="" textlink="">
      <xdr:nvSpPr>
        <xdr:cNvPr id="17479" name="矢印: 右 17478">
          <a:extLst>
            <a:ext uri="{FF2B5EF4-FFF2-40B4-BE49-F238E27FC236}">
              <a16:creationId xmlns:a16="http://schemas.microsoft.com/office/drawing/2014/main" id="{00000000-0008-0000-0000-000047440000}"/>
            </a:ext>
          </a:extLst>
        </xdr:cNvPr>
        <xdr:cNvSpPr/>
      </xdr:nvSpPr>
      <xdr:spPr>
        <a:xfrm rot="19031573">
          <a:off x="6553574" y="9842873"/>
          <a:ext cx="116541" cy="82177"/>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403412</xdr:colOff>
      <xdr:row>80</xdr:row>
      <xdr:rowOff>146797</xdr:rowOff>
    </xdr:from>
    <xdr:ext cx="347916" cy="198259"/>
    <xdr:sp macro="" textlink="">
      <xdr:nvSpPr>
        <xdr:cNvPr id="17480" name="テキスト ボックス 17479">
          <a:extLst>
            <a:ext uri="{FF2B5EF4-FFF2-40B4-BE49-F238E27FC236}">
              <a16:creationId xmlns:a16="http://schemas.microsoft.com/office/drawing/2014/main" id="{00000000-0008-0000-0000-000048440000}"/>
            </a:ext>
          </a:extLst>
        </xdr:cNvPr>
        <xdr:cNvSpPr txBox="1"/>
      </xdr:nvSpPr>
      <xdr:spPr>
        <a:xfrm>
          <a:off x="6404162" y="9887697"/>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8</xdr:col>
      <xdr:colOff>410133</xdr:colOff>
      <xdr:row>88</xdr:row>
      <xdr:rowOff>131109</xdr:rowOff>
    </xdr:from>
    <xdr:to>
      <xdr:col>9</xdr:col>
      <xdr:colOff>395940</xdr:colOff>
      <xdr:row>89</xdr:row>
      <xdr:rowOff>94502</xdr:rowOff>
    </xdr:to>
    <xdr:sp macro="" textlink="">
      <xdr:nvSpPr>
        <xdr:cNvPr id="17481" name="四角形: 角を丸くする 17480">
          <a:extLst>
            <a:ext uri="{FF2B5EF4-FFF2-40B4-BE49-F238E27FC236}">
              <a16:creationId xmlns:a16="http://schemas.microsoft.com/office/drawing/2014/main" id="{00000000-0008-0000-0000-000049440000}"/>
            </a:ext>
          </a:extLst>
        </xdr:cNvPr>
        <xdr:cNvSpPr/>
      </xdr:nvSpPr>
      <xdr:spPr>
        <a:xfrm>
          <a:off x="5286933" y="11142009"/>
          <a:ext cx="500157" cy="12214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376517</xdr:colOff>
      <xdr:row>89</xdr:row>
      <xdr:rowOff>52668</xdr:rowOff>
    </xdr:from>
    <xdr:to>
      <xdr:col>8</xdr:col>
      <xdr:colOff>492311</xdr:colOff>
      <xdr:row>89</xdr:row>
      <xdr:rowOff>134845</xdr:rowOff>
    </xdr:to>
    <xdr:sp macro="" textlink="">
      <xdr:nvSpPr>
        <xdr:cNvPr id="17482" name="矢印: 右 17481">
          <a:extLst>
            <a:ext uri="{FF2B5EF4-FFF2-40B4-BE49-F238E27FC236}">
              <a16:creationId xmlns:a16="http://schemas.microsoft.com/office/drawing/2014/main" id="{00000000-0008-0000-0000-00004A440000}"/>
            </a:ext>
          </a:extLst>
        </xdr:cNvPr>
        <xdr:cNvSpPr/>
      </xdr:nvSpPr>
      <xdr:spPr>
        <a:xfrm rot="19031573">
          <a:off x="5253317" y="11222318"/>
          <a:ext cx="115794" cy="82177"/>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227105</xdr:colOff>
      <xdr:row>89</xdr:row>
      <xdr:rowOff>97492</xdr:rowOff>
    </xdr:from>
    <xdr:ext cx="347916" cy="198259"/>
    <xdr:sp macro="" textlink="">
      <xdr:nvSpPr>
        <xdr:cNvPr id="17483" name="テキスト ボックス 17482">
          <a:extLst>
            <a:ext uri="{FF2B5EF4-FFF2-40B4-BE49-F238E27FC236}">
              <a16:creationId xmlns:a16="http://schemas.microsoft.com/office/drawing/2014/main" id="{00000000-0008-0000-0000-00004B440000}"/>
            </a:ext>
          </a:extLst>
        </xdr:cNvPr>
        <xdr:cNvSpPr txBox="1"/>
      </xdr:nvSpPr>
      <xdr:spPr>
        <a:xfrm>
          <a:off x="5103905" y="11267142"/>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10</xdr:col>
      <xdr:colOff>347382</xdr:colOff>
      <xdr:row>93</xdr:row>
      <xdr:rowOff>136712</xdr:rowOff>
    </xdr:from>
    <xdr:to>
      <xdr:col>11</xdr:col>
      <xdr:colOff>183028</xdr:colOff>
      <xdr:row>94</xdr:row>
      <xdr:rowOff>118035</xdr:rowOff>
    </xdr:to>
    <xdr:sp macro="" textlink="">
      <xdr:nvSpPr>
        <xdr:cNvPr id="17484" name="四角形: 角を丸くする 17483">
          <a:extLst>
            <a:ext uri="{FF2B5EF4-FFF2-40B4-BE49-F238E27FC236}">
              <a16:creationId xmlns:a16="http://schemas.microsoft.com/office/drawing/2014/main" id="{00000000-0008-0000-0000-00004C440000}"/>
            </a:ext>
          </a:extLst>
        </xdr:cNvPr>
        <xdr:cNvSpPr/>
      </xdr:nvSpPr>
      <xdr:spPr>
        <a:xfrm>
          <a:off x="6348132" y="11941362"/>
          <a:ext cx="445246" cy="140073"/>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313766</xdr:colOff>
      <xdr:row>94</xdr:row>
      <xdr:rowOff>78815</xdr:rowOff>
    </xdr:from>
    <xdr:to>
      <xdr:col>10</xdr:col>
      <xdr:colOff>429560</xdr:colOff>
      <xdr:row>95</xdr:row>
      <xdr:rowOff>374</xdr:rowOff>
    </xdr:to>
    <xdr:sp macro="" textlink="">
      <xdr:nvSpPr>
        <xdr:cNvPr id="17485" name="矢印: 右 17484">
          <a:extLst>
            <a:ext uri="{FF2B5EF4-FFF2-40B4-BE49-F238E27FC236}">
              <a16:creationId xmlns:a16="http://schemas.microsoft.com/office/drawing/2014/main" id="{00000000-0008-0000-0000-00004D440000}"/>
            </a:ext>
          </a:extLst>
        </xdr:cNvPr>
        <xdr:cNvSpPr/>
      </xdr:nvSpPr>
      <xdr:spPr>
        <a:xfrm rot="19031573">
          <a:off x="6314516" y="12042215"/>
          <a:ext cx="115794" cy="80309"/>
        </a:xfrm>
        <a:prstGeom prst="righ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10</xdr:col>
      <xdr:colOff>164354</xdr:colOff>
      <xdr:row>94</xdr:row>
      <xdr:rowOff>121771</xdr:rowOff>
    </xdr:from>
    <xdr:ext cx="347916" cy="198259"/>
    <xdr:sp macro="" textlink="">
      <xdr:nvSpPr>
        <xdr:cNvPr id="17486" name="テキスト ボックス 17485">
          <a:extLst>
            <a:ext uri="{FF2B5EF4-FFF2-40B4-BE49-F238E27FC236}">
              <a16:creationId xmlns:a16="http://schemas.microsoft.com/office/drawing/2014/main" id="{00000000-0008-0000-0000-00004E440000}"/>
            </a:ext>
          </a:extLst>
        </xdr:cNvPr>
        <xdr:cNvSpPr txBox="1"/>
      </xdr:nvSpPr>
      <xdr:spPr>
        <a:xfrm>
          <a:off x="6165104" y="12085171"/>
          <a:ext cx="347916" cy="19825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500">
              <a:solidFill>
                <a:srgbClr val="FF0000"/>
              </a:solidFill>
              <a:latin typeface="Meiryo UI" panose="020B0604030504040204" pitchFamily="50" charset="-128"/>
              <a:ea typeface="Meiryo UI" panose="020B0604030504040204" pitchFamily="50" charset="-128"/>
            </a:rPr>
            <a:t>クリック</a:t>
          </a:r>
        </a:p>
      </xdr:txBody>
    </xdr:sp>
    <xdr:clientData/>
  </xdr:oneCellAnchor>
  <xdr:twoCellAnchor>
    <xdr:from>
      <xdr:col>9</xdr:col>
      <xdr:colOff>381000</xdr:colOff>
      <xdr:row>85</xdr:row>
      <xdr:rowOff>0</xdr:rowOff>
    </xdr:from>
    <xdr:to>
      <xdr:col>10</xdr:col>
      <xdr:colOff>266700</xdr:colOff>
      <xdr:row>85</xdr:row>
      <xdr:rowOff>107950</xdr:rowOff>
    </xdr:to>
    <xdr:sp macro="" textlink="">
      <xdr:nvSpPr>
        <xdr:cNvPr id="17487" name="矢印: 下 17486">
          <a:extLst>
            <a:ext uri="{FF2B5EF4-FFF2-40B4-BE49-F238E27FC236}">
              <a16:creationId xmlns:a16="http://schemas.microsoft.com/office/drawing/2014/main" id="{00000000-0008-0000-0000-00004F440000}"/>
            </a:ext>
          </a:extLst>
        </xdr:cNvPr>
        <xdr:cNvSpPr/>
      </xdr:nvSpPr>
      <xdr:spPr>
        <a:xfrm>
          <a:off x="5772150" y="10534650"/>
          <a:ext cx="495300" cy="1079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349250</xdr:colOff>
      <xdr:row>91</xdr:row>
      <xdr:rowOff>38100</xdr:rowOff>
    </xdr:from>
    <xdr:to>
      <xdr:col>10</xdr:col>
      <xdr:colOff>234950</xdr:colOff>
      <xdr:row>91</xdr:row>
      <xdr:rowOff>146050</xdr:rowOff>
    </xdr:to>
    <xdr:sp macro="" textlink="">
      <xdr:nvSpPr>
        <xdr:cNvPr id="17488" name="矢印: 下 17487">
          <a:extLst>
            <a:ext uri="{FF2B5EF4-FFF2-40B4-BE49-F238E27FC236}">
              <a16:creationId xmlns:a16="http://schemas.microsoft.com/office/drawing/2014/main" id="{00000000-0008-0000-0000-000050440000}"/>
            </a:ext>
          </a:extLst>
        </xdr:cNvPr>
        <xdr:cNvSpPr/>
      </xdr:nvSpPr>
      <xdr:spPr>
        <a:xfrm>
          <a:off x="5740400" y="11525250"/>
          <a:ext cx="495300" cy="107950"/>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346074</xdr:colOff>
      <xdr:row>92</xdr:row>
      <xdr:rowOff>15875</xdr:rowOff>
    </xdr:from>
    <xdr:to>
      <xdr:col>11</xdr:col>
      <xdr:colOff>514349</xdr:colOff>
      <xdr:row>95</xdr:row>
      <xdr:rowOff>34925</xdr:rowOff>
    </xdr:to>
    <xdr:sp macro="" textlink="">
      <xdr:nvSpPr>
        <xdr:cNvPr id="17489" name="矢印: 下 17488">
          <a:extLst>
            <a:ext uri="{FF2B5EF4-FFF2-40B4-BE49-F238E27FC236}">
              <a16:creationId xmlns:a16="http://schemas.microsoft.com/office/drawing/2014/main" id="{00000000-0008-0000-0000-000051440000}"/>
            </a:ext>
          </a:extLst>
        </xdr:cNvPr>
        <xdr:cNvSpPr/>
      </xdr:nvSpPr>
      <xdr:spPr>
        <a:xfrm rot="16200000">
          <a:off x="6792912" y="11825287"/>
          <a:ext cx="495300" cy="168275"/>
        </a:xfrm>
        <a:prstGeom prst="down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508000</xdr:colOff>
      <xdr:row>221</xdr:row>
      <xdr:rowOff>152400</xdr:rowOff>
    </xdr:from>
    <xdr:to>
      <xdr:col>8</xdr:col>
      <xdr:colOff>95250</xdr:colOff>
      <xdr:row>223</xdr:row>
      <xdr:rowOff>44450</xdr:rowOff>
    </xdr:to>
    <xdr:sp macro="" textlink="">
      <xdr:nvSpPr>
        <xdr:cNvPr id="2" name="四角形: 角を丸くする 1">
          <a:extLst>
            <a:ext uri="{FF2B5EF4-FFF2-40B4-BE49-F238E27FC236}">
              <a16:creationId xmlns:a16="http://schemas.microsoft.com/office/drawing/2014/main" id="{00000000-0008-0000-0000-000002000000}"/>
            </a:ext>
          </a:extLst>
        </xdr:cNvPr>
        <xdr:cNvSpPr/>
      </xdr:nvSpPr>
      <xdr:spPr>
        <a:xfrm>
          <a:off x="4165600" y="25901650"/>
          <a:ext cx="806450" cy="2095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8</xdr:col>
      <xdr:colOff>50800</xdr:colOff>
      <xdr:row>221</xdr:row>
      <xdr:rowOff>139700</xdr:rowOff>
    </xdr:from>
    <xdr:ext cx="2693366" cy="240579"/>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4927600" y="25888950"/>
          <a:ext cx="2693366" cy="2405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700">
              <a:solidFill>
                <a:srgbClr val="FF0000"/>
              </a:solidFill>
              <a:latin typeface="Meiryo UI" panose="020B0604030504040204" pitchFamily="50" charset="-128"/>
              <a:ea typeface="Meiryo UI" panose="020B0604030504040204" pitchFamily="50" charset="-128"/>
            </a:rPr>
            <a:t>←このチェックボックスは、マイナビ</a:t>
          </a:r>
          <a:r>
            <a:rPr kumimoji="1" lang="en-US" altLang="ja-JP" sz="700">
              <a:solidFill>
                <a:srgbClr val="FF0000"/>
              </a:solidFill>
              <a:latin typeface="Meiryo UI" panose="020B0604030504040204" pitchFamily="50" charset="-128"/>
              <a:ea typeface="Meiryo UI" panose="020B0604030504040204" pitchFamily="50" charset="-128"/>
            </a:rPr>
            <a:t>2024</a:t>
          </a:r>
          <a:r>
            <a:rPr kumimoji="1" lang="ja-JP" altLang="en-US" sz="700">
              <a:solidFill>
                <a:srgbClr val="FF0000"/>
              </a:solidFill>
              <a:latin typeface="Meiryo UI" panose="020B0604030504040204" pitchFamily="50" charset="-128"/>
              <a:ea typeface="Meiryo UI" panose="020B0604030504040204" pitchFamily="50" charset="-128"/>
            </a:rPr>
            <a:t>（本サイト）でのみ表示されます</a:t>
          </a:r>
        </a:p>
      </xdr:txBody>
    </xdr:sp>
    <xdr:clientData/>
  </xdr:oneCellAnchor>
  <xdr:twoCellAnchor editAs="oneCell">
    <xdr:from>
      <xdr:col>0</xdr:col>
      <xdr:colOff>38101</xdr:colOff>
      <xdr:row>154</xdr:row>
      <xdr:rowOff>152400</xdr:rowOff>
    </xdr:from>
    <xdr:to>
      <xdr:col>3</xdr:col>
      <xdr:colOff>222670</xdr:colOff>
      <xdr:row>167</xdr:row>
      <xdr:rowOff>102019</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8"/>
        <a:stretch>
          <a:fillRect/>
        </a:stretch>
      </xdr:blipFill>
      <xdr:spPr>
        <a:xfrm>
          <a:off x="38101" y="21615400"/>
          <a:ext cx="2013369" cy="2013369"/>
        </a:xfrm>
        <a:prstGeom prst="rect">
          <a:avLst/>
        </a:prstGeom>
      </xdr:spPr>
    </xdr:pic>
    <xdr:clientData/>
  </xdr:twoCellAnchor>
  <xdr:twoCellAnchor editAs="oneCell">
    <xdr:from>
      <xdr:col>4</xdr:col>
      <xdr:colOff>41487</xdr:colOff>
      <xdr:row>154</xdr:row>
      <xdr:rowOff>152400</xdr:rowOff>
    </xdr:from>
    <xdr:to>
      <xdr:col>7</xdr:col>
      <xdr:colOff>390736</xdr:colOff>
      <xdr:row>167</xdr:row>
      <xdr:rowOff>114970</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9"/>
        <a:stretch>
          <a:fillRect/>
        </a:stretch>
      </xdr:blipFill>
      <xdr:spPr>
        <a:xfrm>
          <a:off x="2479887" y="21615400"/>
          <a:ext cx="2178049" cy="2026320"/>
        </a:xfrm>
        <a:prstGeom prst="rect">
          <a:avLst/>
        </a:prstGeom>
      </xdr:spPr>
    </xdr:pic>
    <xdr:clientData/>
  </xdr:twoCellAnchor>
  <xdr:twoCellAnchor editAs="oneCell">
    <xdr:from>
      <xdr:col>8</xdr:col>
      <xdr:colOff>209552</xdr:colOff>
      <xdr:row>154</xdr:row>
      <xdr:rowOff>152400</xdr:rowOff>
    </xdr:from>
    <xdr:to>
      <xdr:col>12</xdr:col>
      <xdr:colOff>209550</xdr:colOff>
      <xdr:row>167</xdr:row>
      <xdr:rowOff>124499</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0"/>
        <a:stretch>
          <a:fillRect/>
        </a:stretch>
      </xdr:blipFill>
      <xdr:spPr>
        <a:xfrm>
          <a:off x="5086352" y="21615400"/>
          <a:ext cx="2343148" cy="2035849"/>
        </a:xfrm>
        <a:prstGeom prst="rect">
          <a:avLst/>
        </a:prstGeom>
      </xdr:spPr>
    </xdr:pic>
    <xdr:clientData/>
  </xdr:twoCellAnchor>
  <xdr:twoCellAnchor editAs="oneCell">
    <xdr:from>
      <xdr:col>8</xdr:col>
      <xdr:colOff>260351</xdr:colOff>
      <xdr:row>171</xdr:row>
      <xdr:rowOff>44450</xdr:rowOff>
    </xdr:from>
    <xdr:to>
      <xdr:col>12</xdr:col>
      <xdr:colOff>101003</xdr:colOff>
      <xdr:row>187</xdr:row>
      <xdr:rowOff>63759</xdr:rowOff>
    </xdr:to>
    <xdr:pic>
      <xdr:nvPicPr>
        <xdr:cNvPr id="11" name="図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1"/>
        <a:stretch>
          <a:fillRect/>
        </a:stretch>
      </xdr:blipFill>
      <xdr:spPr>
        <a:xfrm>
          <a:off x="5137151" y="24206200"/>
          <a:ext cx="2183802" cy="2584709"/>
        </a:xfrm>
        <a:prstGeom prst="rect">
          <a:avLst/>
        </a:prstGeom>
      </xdr:spPr>
    </xdr:pic>
    <xdr:clientData/>
  </xdr:twoCellAnchor>
  <xdr:twoCellAnchor>
    <xdr:from>
      <xdr:col>3</xdr:col>
      <xdr:colOff>342900</xdr:colOff>
      <xdr:row>159</xdr:row>
      <xdr:rowOff>120650</xdr:rowOff>
    </xdr:from>
    <xdr:to>
      <xdr:col>3</xdr:col>
      <xdr:colOff>501650</xdr:colOff>
      <xdr:row>162</xdr:row>
      <xdr:rowOff>120650</xdr:rowOff>
    </xdr:to>
    <xdr:sp macro="" textlink="">
      <xdr:nvSpPr>
        <xdr:cNvPr id="12" name="矢印: 右 11">
          <a:extLst>
            <a:ext uri="{FF2B5EF4-FFF2-40B4-BE49-F238E27FC236}">
              <a16:creationId xmlns:a16="http://schemas.microsoft.com/office/drawing/2014/main" id="{00000000-0008-0000-0000-00000C000000}"/>
            </a:ext>
          </a:extLst>
        </xdr:cNvPr>
        <xdr:cNvSpPr/>
      </xdr:nvSpPr>
      <xdr:spPr>
        <a:xfrm>
          <a:off x="2171700" y="223774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533400</xdr:colOff>
      <xdr:row>159</xdr:row>
      <xdr:rowOff>120650</xdr:rowOff>
    </xdr:from>
    <xdr:to>
      <xdr:col>8</xdr:col>
      <xdr:colOff>82550</xdr:colOff>
      <xdr:row>162</xdr:row>
      <xdr:rowOff>120650</xdr:rowOff>
    </xdr:to>
    <xdr:sp macro="" textlink="">
      <xdr:nvSpPr>
        <xdr:cNvPr id="26" name="矢印: 右 25">
          <a:extLst>
            <a:ext uri="{FF2B5EF4-FFF2-40B4-BE49-F238E27FC236}">
              <a16:creationId xmlns:a16="http://schemas.microsoft.com/office/drawing/2014/main" id="{00000000-0008-0000-0000-00001A000000}"/>
            </a:ext>
          </a:extLst>
        </xdr:cNvPr>
        <xdr:cNvSpPr/>
      </xdr:nvSpPr>
      <xdr:spPr>
        <a:xfrm>
          <a:off x="4800600" y="223774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603250</xdr:colOff>
      <xdr:row>169</xdr:row>
      <xdr:rowOff>114300</xdr:rowOff>
    </xdr:from>
    <xdr:to>
      <xdr:col>10</xdr:col>
      <xdr:colOff>469900</xdr:colOff>
      <xdr:row>170</xdr:row>
      <xdr:rowOff>114300</xdr:rowOff>
    </xdr:to>
    <xdr:sp macro="" textlink="">
      <xdr:nvSpPr>
        <xdr:cNvPr id="27" name="矢印: 右 26">
          <a:extLst>
            <a:ext uri="{FF2B5EF4-FFF2-40B4-BE49-F238E27FC236}">
              <a16:creationId xmlns:a16="http://schemas.microsoft.com/office/drawing/2014/main" id="{00000000-0008-0000-0000-00001B000000}"/>
            </a:ext>
          </a:extLst>
        </xdr:cNvPr>
        <xdr:cNvSpPr/>
      </xdr:nvSpPr>
      <xdr:spPr>
        <a:xfrm rot="5400000">
          <a:off x="6153150" y="23799800"/>
          <a:ext cx="158750" cy="476250"/>
        </a:xfrm>
        <a:prstGeom prst="rightArrow">
          <a:avLst/>
        </a:prstGeom>
        <a:solidFill>
          <a:schemeClr val="bg1">
            <a:lumMod val="85000"/>
          </a:schemeClr>
        </a:solidFill>
        <a:ln>
          <a:solidFill>
            <a:schemeClr val="bg1">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330200</xdr:colOff>
      <xdr:row>186</xdr:row>
      <xdr:rowOff>88900</xdr:rowOff>
    </xdr:from>
    <xdr:to>
      <xdr:col>12</xdr:col>
      <xdr:colOff>69850</xdr:colOff>
      <xdr:row>187</xdr:row>
      <xdr:rowOff>101600</xdr:rowOff>
    </xdr:to>
    <xdr:sp macro="" textlink="">
      <xdr:nvSpPr>
        <xdr:cNvPr id="34" name="四角形: 角を丸くする 33">
          <a:extLst>
            <a:ext uri="{FF2B5EF4-FFF2-40B4-BE49-F238E27FC236}">
              <a16:creationId xmlns:a16="http://schemas.microsoft.com/office/drawing/2014/main" id="{00000000-0008-0000-0000-000022000000}"/>
            </a:ext>
          </a:extLst>
        </xdr:cNvPr>
        <xdr:cNvSpPr/>
      </xdr:nvSpPr>
      <xdr:spPr>
        <a:xfrm>
          <a:off x="6940550" y="26631900"/>
          <a:ext cx="349250" cy="1714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298450</xdr:colOff>
      <xdr:row>172</xdr:row>
      <xdr:rowOff>6350</xdr:rowOff>
    </xdr:from>
    <xdr:to>
      <xdr:col>9</xdr:col>
      <xdr:colOff>133350</xdr:colOff>
      <xdr:row>173</xdr:row>
      <xdr:rowOff>19050</xdr:rowOff>
    </xdr:to>
    <xdr:sp macro="" textlink="">
      <xdr:nvSpPr>
        <xdr:cNvPr id="41" name="四角形: 角を丸くする 40">
          <a:extLst>
            <a:ext uri="{FF2B5EF4-FFF2-40B4-BE49-F238E27FC236}">
              <a16:creationId xmlns:a16="http://schemas.microsoft.com/office/drawing/2014/main" id="{00000000-0008-0000-0000-000029000000}"/>
            </a:ext>
          </a:extLst>
        </xdr:cNvPr>
        <xdr:cNvSpPr/>
      </xdr:nvSpPr>
      <xdr:spPr>
        <a:xfrm>
          <a:off x="5175250" y="24326850"/>
          <a:ext cx="349250" cy="1714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57150</xdr:colOff>
      <xdr:row>173</xdr:row>
      <xdr:rowOff>25400</xdr:rowOff>
    </xdr:from>
    <xdr:to>
      <xdr:col>11</xdr:col>
      <xdr:colOff>330200</xdr:colOff>
      <xdr:row>187</xdr:row>
      <xdr:rowOff>15875</xdr:rowOff>
    </xdr:to>
    <xdr:cxnSp macro="">
      <xdr:nvCxnSpPr>
        <xdr:cNvPr id="44" name="直線矢印コネクタ 43">
          <a:extLst>
            <a:ext uri="{FF2B5EF4-FFF2-40B4-BE49-F238E27FC236}">
              <a16:creationId xmlns:a16="http://schemas.microsoft.com/office/drawing/2014/main" id="{00000000-0008-0000-0000-00002C000000}"/>
            </a:ext>
          </a:extLst>
        </xdr:cNvPr>
        <xdr:cNvCxnSpPr>
          <a:stCxn id="34" idx="1"/>
          <a:endCxn id="41" idx="2"/>
        </xdr:cNvCxnSpPr>
      </xdr:nvCxnSpPr>
      <xdr:spPr>
        <a:xfrm flipH="1" flipV="1">
          <a:off x="5448300" y="24504650"/>
          <a:ext cx="1492250" cy="22129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10</xdr:col>
      <xdr:colOff>88900</xdr:colOff>
      <xdr:row>177</xdr:row>
      <xdr:rowOff>139700</xdr:rowOff>
    </xdr:from>
    <xdr:ext cx="2352375" cy="515782"/>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6089650" y="25253950"/>
          <a:ext cx="2352375" cy="5157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修正したシート名が、</a:t>
          </a:r>
          <a:endParaRPr kumimoji="1" lang="en-US" altLang="ja-JP" sz="1000" b="1">
            <a:solidFill>
              <a:srgbClr val="FF0000"/>
            </a:solidFill>
            <a:latin typeface="Meiryo UI" panose="020B0604030504040204" pitchFamily="50" charset="-128"/>
            <a:ea typeface="Meiryo UI" panose="020B0604030504040204" pitchFamily="50" charset="-128"/>
          </a:endParaRPr>
        </a:p>
        <a:p>
          <a:r>
            <a:rPr kumimoji="1" lang="ja-JP" altLang="en-US" sz="1000" b="1">
              <a:solidFill>
                <a:srgbClr val="FF0000"/>
              </a:solidFill>
              <a:latin typeface="Meiryo UI" panose="020B0604030504040204" pitchFamily="50" charset="-128"/>
              <a:ea typeface="Meiryo UI" panose="020B0604030504040204" pitchFamily="50" charset="-128"/>
            </a:rPr>
            <a:t>　　左上黒枠内に自動的に反映されます。</a:t>
          </a:r>
        </a:p>
      </xdr:txBody>
    </xdr:sp>
    <xdr:clientData/>
  </xdr:oneCellAnchor>
  <xdr:oneCellAnchor>
    <xdr:from>
      <xdr:col>12</xdr:col>
      <xdr:colOff>31750</xdr:colOff>
      <xdr:row>186</xdr:row>
      <xdr:rowOff>0</xdr:rowOff>
    </xdr:from>
    <xdr:ext cx="1548244" cy="304058"/>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7251700" y="26543000"/>
          <a:ext cx="1548244" cy="3040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←ここのシート名を編集！</a:t>
          </a:r>
        </a:p>
      </xdr:txBody>
    </xdr:sp>
    <xdr:clientData/>
  </xdr:oneCellAnchor>
  <xdr:oneCellAnchor>
    <xdr:from>
      <xdr:col>9</xdr:col>
      <xdr:colOff>336550</xdr:colOff>
      <xdr:row>171</xdr:row>
      <xdr:rowOff>76200</xdr:rowOff>
    </xdr:from>
    <xdr:ext cx="2012859" cy="304058"/>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5727700" y="24237950"/>
          <a:ext cx="2012859" cy="30405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000" b="1">
              <a:solidFill>
                <a:srgbClr val="FF0000"/>
              </a:solidFill>
              <a:latin typeface="Meiryo UI" panose="020B0604030504040204" pitchFamily="50" charset="-128"/>
              <a:ea typeface="Meiryo UI" panose="020B0604030504040204" pitchFamily="50" charset="-128"/>
            </a:rPr>
            <a:t>←編集したシート名が転記されます</a:t>
          </a:r>
          <a:endParaRPr kumimoji="1" lang="en-US" altLang="ja-JP" sz="1000" b="1">
            <a:solidFill>
              <a:srgbClr val="FF0000"/>
            </a:solidFill>
            <a:latin typeface="Meiryo UI" panose="020B0604030504040204" pitchFamily="50" charset="-128"/>
            <a:ea typeface="Meiryo UI" panose="020B0604030504040204" pitchFamily="50" charset="-128"/>
          </a:endParaRPr>
        </a:p>
      </xdr:txBody>
    </xdr:sp>
    <xdr:clientData/>
  </xdr:oneCellAnchor>
  <xdr:twoCellAnchor editAs="oneCell">
    <xdr:from>
      <xdr:col>2</xdr:col>
      <xdr:colOff>419101</xdr:colOff>
      <xdr:row>0</xdr:row>
      <xdr:rowOff>57150</xdr:rowOff>
    </xdr:from>
    <xdr:to>
      <xdr:col>4</xdr:col>
      <xdr:colOff>82551</xdr:colOff>
      <xdr:row>1</xdr:row>
      <xdr:rowOff>137298</xdr:rowOff>
    </xdr:to>
    <xdr:pic>
      <xdr:nvPicPr>
        <xdr:cNvPr id="51" name="図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22"/>
        <a:stretch>
          <a:fillRect/>
        </a:stretch>
      </xdr:blipFill>
      <xdr:spPr>
        <a:xfrm>
          <a:off x="1638301" y="57150"/>
          <a:ext cx="882650" cy="372248"/>
        </a:xfrm>
        <a:prstGeom prst="rect">
          <a:avLst/>
        </a:prstGeom>
      </xdr:spPr>
    </xdr:pic>
    <xdr:clientData/>
  </xdr:twoCellAnchor>
  <xdr:twoCellAnchor editAs="oneCell">
    <xdr:from>
      <xdr:col>0</xdr:col>
      <xdr:colOff>0</xdr:colOff>
      <xdr:row>0</xdr:row>
      <xdr:rowOff>1</xdr:rowOff>
    </xdr:from>
    <xdr:to>
      <xdr:col>2</xdr:col>
      <xdr:colOff>312420</xdr:colOff>
      <xdr:row>1</xdr:row>
      <xdr:rowOff>158247</xdr:rowOff>
    </xdr:to>
    <xdr:pic>
      <xdr:nvPicPr>
        <xdr:cNvPr id="54" name="図 53">
          <a:extLst>
            <a:ext uri="{FF2B5EF4-FFF2-40B4-BE49-F238E27FC236}">
              <a16:creationId xmlns:a16="http://schemas.microsoft.com/office/drawing/2014/main" id="{00000000-0008-0000-0000-000036000000}"/>
            </a:ext>
          </a:extLst>
        </xdr:cNvPr>
        <xdr:cNvPicPr>
          <a:picLocks noChangeAspect="1" noChangeArrowheads="1"/>
        </xdr:cNvPicPr>
      </xdr:nvPicPr>
      <xdr:blipFill>
        <a:blip xmlns:r="http://schemas.openxmlformats.org/officeDocument/2006/relationships" r:embed="rId23" cstate="print">
          <a:extLst>
            <a:ext uri="{28A0092B-C50C-407E-A947-70E740481C1C}">
              <a14:useLocalDpi xmlns:a14="http://schemas.microsoft.com/office/drawing/2010/main" val="0"/>
            </a:ext>
          </a:extLst>
        </a:blip>
        <a:srcRect/>
        <a:stretch>
          <a:fillRect/>
        </a:stretch>
      </xdr:blipFill>
      <xdr:spPr bwMode="auto">
        <a:xfrm>
          <a:off x="0" y="1"/>
          <a:ext cx="1516380" cy="447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91441</xdr:colOff>
      <xdr:row>0</xdr:row>
      <xdr:rowOff>106681</xdr:rowOff>
    </xdr:from>
    <xdr:to>
      <xdr:col>13</xdr:col>
      <xdr:colOff>594360</xdr:colOff>
      <xdr:row>1</xdr:row>
      <xdr:rowOff>135353</xdr:rowOff>
    </xdr:to>
    <xdr:pic>
      <xdr:nvPicPr>
        <xdr:cNvPr id="7" name="図 6">
          <a:extLst>
            <a:ext uri="{FF2B5EF4-FFF2-40B4-BE49-F238E27FC236}">
              <a16:creationId xmlns:a16="http://schemas.microsoft.com/office/drawing/2014/main" id="{EC5DB968-8DE2-77E2-CB7A-F7268EB9E7D4}"/>
            </a:ext>
          </a:extLst>
        </xdr:cNvPr>
        <xdr:cNvPicPr>
          <a:picLocks noChangeAspect="1"/>
        </xdr:cNvPicPr>
      </xdr:nvPicPr>
      <xdr:blipFill>
        <a:blip xmlns:r="http://schemas.openxmlformats.org/officeDocument/2006/relationships" r:embed="rId24"/>
        <a:stretch>
          <a:fillRect/>
        </a:stretch>
      </xdr:blipFill>
      <xdr:spPr>
        <a:xfrm>
          <a:off x="6614161" y="106681"/>
          <a:ext cx="1706879" cy="3182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30480</xdr:colOff>
          <xdr:row>6</xdr:row>
          <xdr:rowOff>22860</xdr:rowOff>
        </xdr:from>
        <xdr:to>
          <xdr:col>3</xdr:col>
          <xdr:colOff>60960</xdr:colOff>
          <xdr:row>7</xdr:row>
          <xdr:rowOff>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1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30480</xdr:colOff>
          <xdr:row>7</xdr:row>
          <xdr:rowOff>22860</xdr:rowOff>
        </xdr:from>
        <xdr:to>
          <xdr:col>3</xdr:col>
          <xdr:colOff>60960</xdr:colOff>
          <xdr:row>7</xdr:row>
          <xdr:rowOff>198120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1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8</xdr:row>
          <xdr:rowOff>7620</xdr:rowOff>
        </xdr:from>
        <xdr:to>
          <xdr:col>7</xdr:col>
          <xdr:colOff>182880</xdr:colOff>
          <xdr:row>9</xdr:row>
          <xdr:rowOff>0</xdr:rowOff>
        </xdr:to>
        <xdr:sp macro="" textlink="">
          <xdr:nvSpPr>
            <xdr:cNvPr id="7169" name="Option Button 1" hidden="1">
              <a:extLst>
                <a:ext uri="{63B3BB69-23CF-44E3-9099-C40C66FF867C}">
                  <a14:compatExt spid="_x0000_s7169"/>
                </a:ext>
                <a:ext uri="{FF2B5EF4-FFF2-40B4-BE49-F238E27FC236}">
                  <a16:creationId xmlns:a16="http://schemas.microsoft.com/office/drawing/2014/main" id="{00000000-0008-0000-0300-00000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0</xdr:rowOff>
        </xdr:from>
        <xdr:to>
          <xdr:col>6</xdr:col>
          <xdr:colOff>0</xdr:colOff>
          <xdr:row>10</xdr:row>
          <xdr:rowOff>15240</xdr:rowOff>
        </xdr:to>
        <xdr:sp macro="" textlink="">
          <xdr:nvSpPr>
            <xdr:cNvPr id="7170" name="Option Button 2" hidden="1">
              <a:extLst>
                <a:ext uri="{63B3BB69-23CF-44E3-9099-C40C66FF867C}">
                  <a14:compatExt spid="_x0000_s7170"/>
                </a:ext>
                <a:ext uri="{FF2B5EF4-FFF2-40B4-BE49-F238E27FC236}">
                  <a16:creationId xmlns:a16="http://schemas.microsoft.com/office/drawing/2014/main" id="{00000000-0008-0000-0300-00000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xdr:row>
          <xdr:rowOff>182880</xdr:rowOff>
        </xdr:from>
        <xdr:to>
          <xdr:col>6</xdr:col>
          <xdr:colOff>0</xdr:colOff>
          <xdr:row>11</xdr:row>
          <xdr:rowOff>15240</xdr:rowOff>
        </xdr:to>
        <xdr:sp macro="" textlink="">
          <xdr:nvSpPr>
            <xdr:cNvPr id="7171" name="Option Button 3" hidden="1">
              <a:extLst>
                <a:ext uri="{63B3BB69-23CF-44E3-9099-C40C66FF867C}">
                  <a14:compatExt spid="_x0000_s7171"/>
                </a:ext>
                <a:ext uri="{FF2B5EF4-FFF2-40B4-BE49-F238E27FC236}">
                  <a16:creationId xmlns:a16="http://schemas.microsoft.com/office/drawing/2014/main" id="{00000000-0008-0000-0300-00000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175260</xdr:rowOff>
        </xdr:from>
        <xdr:to>
          <xdr:col>6</xdr:col>
          <xdr:colOff>0</xdr:colOff>
          <xdr:row>12</xdr:row>
          <xdr:rowOff>15240</xdr:rowOff>
        </xdr:to>
        <xdr:sp macro="" textlink="">
          <xdr:nvSpPr>
            <xdr:cNvPr id="7172" name="Option Button 4" hidden="1">
              <a:extLst>
                <a:ext uri="{63B3BB69-23CF-44E3-9099-C40C66FF867C}">
                  <a14:compatExt spid="_x0000_s7172"/>
                </a:ext>
                <a:ext uri="{FF2B5EF4-FFF2-40B4-BE49-F238E27FC236}">
                  <a16:creationId xmlns:a16="http://schemas.microsoft.com/office/drawing/2014/main" id="{00000000-0008-0000-0300-00000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xdr:row>
          <xdr:rowOff>175260</xdr:rowOff>
        </xdr:from>
        <xdr:to>
          <xdr:col>6</xdr:col>
          <xdr:colOff>0</xdr:colOff>
          <xdr:row>13</xdr:row>
          <xdr:rowOff>15240</xdr:rowOff>
        </xdr:to>
        <xdr:sp macro="" textlink="">
          <xdr:nvSpPr>
            <xdr:cNvPr id="7173" name="Option Button 5" hidden="1">
              <a:extLst>
                <a:ext uri="{63B3BB69-23CF-44E3-9099-C40C66FF867C}">
                  <a14:compatExt spid="_x0000_s7173"/>
                </a:ext>
                <a:ext uri="{FF2B5EF4-FFF2-40B4-BE49-F238E27FC236}">
                  <a16:creationId xmlns:a16="http://schemas.microsoft.com/office/drawing/2014/main" id="{00000000-0008-0000-0300-00000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12</xdr:row>
          <xdr:rowOff>175260</xdr:rowOff>
        </xdr:from>
        <xdr:to>
          <xdr:col>6</xdr:col>
          <xdr:colOff>0</xdr:colOff>
          <xdr:row>14</xdr:row>
          <xdr:rowOff>15240</xdr:rowOff>
        </xdr:to>
        <xdr:sp macro="" textlink="">
          <xdr:nvSpPr>
            <xdr:cNvPr id="7174" name="Option Button 6" hidden="1">
              <a:extLst>
                <a:ext uri="{63B3BB69-23CF-44E3-9099-C40C66FF867C}">
                  <a14:compatExt spid="_x0000_s7174"/>
                </a:ext>
                <a:ext uri="{FF2B5EF4-FFF2-40B4-BE49-F238E27FC236}">
                  <a16:creationId xmlns:a16="http://schemas.microsoft.com/office/drawing/2014/main" id="{00000000-0008-0000-0300-00000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13</xdr:row>
          <xdr:rowOff>167640</xdr:rowOff>
        </xdr:from>
        <xdr:to>
          <xdr:col>7</xdr:col>
          <xdr:colOff>182880</xdr:colOff>
          <xdr:row>15</xdr:row>
          <xdr:rowOff>15240</xdr:rowOff>
        </xdr:to>
        <xdr:sp macro="" textlink="">
          <xdr:nvSpPr>
            <xdr:cNvPr id="7175" name="Option Button 7" hidden="1">
              <a:extLst>
                <a:ext uri="{63B3BB69-23CF-44E3-9099-C40C66FF867C}">
                  <a14:compatExt spid="_x0000_s7175"/>
                </a:ext>
                <a:ext uri="{FF2B5EF4-FFF2-40B4-BE49-F238E27FC236}">
                  <a16:creationId xmlns:a16="http://schemas.microsoft.com/office/drawing/2014/main" id="{00000000-0008-0000-0300-00000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xdr:row>
          <xdr:rowOff>160020</xdr:rowOff>
        </xdr:from>
        <xdr:to>
          <xdr:col>6</xdr:col>
          <xdr:colOff>0</xdr:colOff>
          <xdr:row>16</xdr:row>
          <xdr:rowOff>15240</xdr:rowOff>
        </xdr:to>
        <xdr:sp macro="" textlink="">
          <xdr:nvSpPr>
            <xdr:cNvPr id="7176" name="Option Button 8" hidden="1">
              <a:extLst>
                <a:ext uri="{63B3BB69-23CF-44E3-9099-C40C66FF867C}">
                  <a14:compatExt spid="_x0000_s7176"/>
                </a:ext>
                <a:ext uri="{FF2B5EF4-FFF2-40B4-BE49-F238E27FC236}">
                  <a16:creationId xmlns:a16="http://schemas.microsoft.com/office/drawing/2014/main" id="{00000000-0008-0000-0300-00000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16</xdr:row>
          <xdr:rowOff>0</xdr:rowOff>
        </xdr:from>
        <xdr:to>
          <xdr:col>6</xdr:col>
          <xdr:colOff>0</xdr:colOff>
          <xdr:row>17</xdr:row>
          <xdr:rowOff>0</xdr:rowOff>
        </xdr:to>
        <xdr:sp macro="" textlink="">
          <xdr:nvSpPr>
            <xdr:cNvPr id="7177" name="Option Button 9" hidden="1">
              <a:extLst>
                <a:ext uri="{63B3BB69-23CF-44E3-9099-C40C66FF867C}">
                  <a14:compatExt spid="_x0000_s7177"/>
                </a:ext>
                <a:ext uri="{FF2B5EF4-FFF2-40B4-BE49-F238E27FC236}">
                  <a16:creationId xmlns:a16="http://schemas.microsoft.com/office/drawing/2014/main" id="{00000000-0008-0000-0300-00000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xdr:row>
          <xdr:rowOff>175260</xdr:rowOff>
        </xdr:from>
        <xdr:to>
          <xdr:col>12</xdr:col>
          <xdr:colOff>1310640</xdr:colOff>
          <xdr:row>9</xdr:row>
          <xdr:rowOff>38100</xdr:rowOff>
        </xdr:to>
        <xdr:sp macro="" textlink="">
          <xdr:nvSpPr>
            <xdr:cNvPr id="7178" name="Check Box 10" hidden="1">
              <a:extLst>
                <a:ext uri="{63B3BB69-23CF-44E3-9099-C40C66FF867C}">
                  <a14:compatExt spid="_x0000_s7178"/>
                </a:ext>
                <a:ext uri="{FF2B5EF4-FFF2-40B4-BE49-F238E27FC236}">
                  <a16:creationId xmlns:a16="http://schemas.microsoft.com/office/drawing/2014/main" id="{00000000-0008-0000-0300-00000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xdr:row>
          <xdr:rowOff>175260</xdr:rowOff>
        </xdr:from>
        <xdr:to>
          <xdr:col>12</xdr:col>
          <xdr:colOff>1310640</xdr:colOff>
          <xdr:row>10</xdr:row>
          <xdr:rowOff>38100</xdr:rowOff>
        </xdr:to>
        <xdr:sp macro="" textlink="">
          <xdr:nvSpPr>
            <xdr:cNvPr id="7179" name="Check Box 11" hidden="1">
              <a:extLst>
                <a:ext uri="{63B3BB69-23CF-44E3-9099-C40C66FF867C}">
                  <a14:compatExt spid="_x0000_s7179"/>
                </a:ext>
                <a:ext uri="{FF2B5EF4-FFF2-40B4-BE49-F238E27FC236}">
                  <a16:creationId xmlns:a16="http://schemas.microsoft.com/office/drawing/2014/main" id="{00000000-0008-0000-0300-00000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xdr:row>
          <xdr:rowOff>175260</xdr:rowOff>
        </xdr:from>
        <xdr:to>
          <xdr:col>12</xdr:col>
          <xdr:colOff>1310640</xdr:colOff>
          <xdr:row>11</xdr:row>
          <xdr:rowOff>38100</xdr:rowOff>
        </xdr:to>
        <xdr:sp macro="" textlink="">
          <xdr:nvSpPr>
            <xdr:cNvPr id="7180" name="Check Box 12" hidden="1">
              <a:extLst>
                <a:ext uri="{63B3BB69-23CF-44E3-9099-C40C66FF867C}">
                  <a14:compatExt spid="_x0000_s7180"/>
                </a:ext>
                <a:ext uri="{FF2B5EF4-FFF2-40B4-BE49-F238E27FC236}">
                  <a16:creationId xmlns:a16="http://schemas.microsoft.com/office/drawing/2014/main" id="{00000000-0008-0000-0300-00000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10</xdr:row>
          <xdr:rowOff>175260</xdr:rowOff>
        </xdr:from>
        <xdr:to>
          <xdr:col>12</xdr:col>
          <xdr:colOff>1310640</xdr:colOff>
          <xdr:row>12</xdr:row>
          <xdr:rowOff>38100</xdr:rowOff>
        </xdr:to>
        <xdr:sp macro="" textlink="">
          <xdr:nvSpPr>
            <xdr:cNvPr id="7181" name="Check Box 13" hidden="1">
              <a:extLst>
                <a:ext uri="{63B3BB69-23CF-44E3-9099-C40C66FF867C}">
                  <a14:compatExt spid="_x0000_s7181"/>
                </a:ext>
                <a:ext uri="{FF2B5EF4-FFF2-40B4-BE49-F238E27FC236}">
                  <a16:creationId xmlns:a16="http://schemas.microsoft.com/office/drawing/2014/main" id="{00000000-0008-0000-0300-00000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xdr:row>
          <xdr:rowOff>175260</xdr:rowOff>
        </xdr:from>
        <xdr:to>
          <xdr:col>12</xdr:col>
          <xdr:colOff>1310640</xdr:colOff>
          <xdr:row>13</xdr:row>
          <xdr:rowOff>38100</xdr:rowOff>
        </xdr:to>
        <xdr:sp macro="" textlink="">
          <xdr:nvSpPr>
            <xdr:cNvPr id="7182" name="Check Box 14" hidden="1">
              <a:extLst>
                <a:ext uri="{63B3BB69-23CF-44E3-9099-C40C66FF867C}">
                  <a14:compatExt spid="_x0000_s7182"/>
                </a:ext>
                <a:ext uri="{FF2B5EF4-FFF2-40B4-BE49-F238E27FC236}">
                  <a16:creationId xmlns:a16="http://schemas.microsoft.com/office/drawing/2014/main" id="{00000000-0008-0000-0300-00000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xdr:row>
          <xdr:rowOff>175260</xdr:rowOff>
        </xdr:from>
        <xdr:to>
          <xdr:col>12</xdr:col>
          <xdr:colOff>1310640</xdr:colOff>
          <xdr:row>14</xdr:row>
          <xdr:rowOff>38100</xdr:rowOff>
        </xdr:to>
        <xdr:sp macro="" textlink="">
          <xdr:nvSpPr>
            <xdr:cNvPr id="7183" name="Check Box 15" hidden="1">
              <a:extLst>
                <a:ext uri="{63B3BB69-23CF-44E3-9099-C40C66FF867C}">
                  <a14:compatExt spid="_x0000_s7183"/>
                </a:ext>
                <a:ext uri="{FF2B5EF4-FFF2-40B4-BE49-F238E27FC236}">
                  <a16:creationId xmlns:a16="http://schemas.microsoft.com/office/drawing/2014/main" id="{00000000-0008-0000-0300-00000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xdr:row>
          <xdr:rowOff>175260</xdr:rowOff>
        </xdr:from>
        <xdr:to>
          <xdr:col>12</xdr:col>
          <xdr:colOff>1310640</xdr:colOff>
          <xdr:row>15</xdr:row>
          <xdr:rowOff>38100</xdr:rowOff>
        </xdr:to>
        <xdr:sp macro="" textlink="">
          <xdr:nvSpPr>
            <xdr:cNvPr id="7184" name="Check Box 16" hidden="1">
              <a:extLst>
                <a:ext uri="{63B3BB69-23CF-44E3-9099-C40C66FF867C}">
                  <a14:compatExt spid="_x0000_s7184"/>
                </a:ext>
                <a:ext uri="{FF2B5EF4-FFF2-40B4-BE49-F238E27FC236}">
                  <a16:creationId xmlns:a16="http://schemas.microsoft.com/office/drawing/2014/main" id="{00000000-0008-0000-0300-00001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xdr:row>
          <xdr:rowOff>175260</xdr:rowOff>
        </xdr:from>
        <xdr:to>
          <xdr:col>12</xdr:col>
          <xdr:colOff>1310640</xdr:colOff>
          <xdr:row>16</xdr:row>
          <xdr:rowOff>38100</xdr:rowOff>
        </xdr:to>
        <xdr:sp macro="" textlink="">
          <xdr:nvSpPr>
            <xdr:cNvPr id="7185" name="Check Box 17" hidden="1">
              <a:extLst>
                <a:ext uri="{63B3BB69-23CF-44E3-9099-C40C66FF867C}">
                  <a14:compatExt spid="_x0000_s7185"/>
                </a:ext>
                <a:ext uri="{FF2B5EF4-FFF2-40B4-BE49-F238E27FC236}">
                  <a16:creationId xmlns:a16="http://schemas.microsoft.com/office/drawing/2014/main" id="{00000000-0008-0000-0300-00001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xdr:row>
          <xdr:rowOff>175260</xdr:rowOff>
        </xdr:from>
        <xdr:to>
          <xdr:col>12</xdr:col>
          <xdr:colOff>1310640</xdr:colOff>
          <xdr:row>17</xdr:row>
          <xdr:rowOff>38100</xdr:rowOff>
        </xdr:to>
        <xdr:sp macro="" textlink="">
          <xdr:nvSpPr>
            <xdr:cNvPr id="7186" name="Check Box 18" hidden="1">
              <a:extLst>
                <a:ext uri="{63B3BB69-23CF-44E3-9099-C40C66FF867C}">
                  <a14:compatExt spid="_x0000_s7186"/>
                </a:ext>
                <a:ext uri="{FF2B5EF4-FFF2-40B4-BE49-F238E27FC236}">
                  <a16:creationId xmlns:a16="http://schemas.microsoft.com/office/drawing/2014/main" id="{00000000-0008-0000-0300-00001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16</xdr:row>
          <xdr:rowOff>175260</xdr:rowOff>
        </xdr:from>
        <xdr:to>
          <xdr:col>12</xdr:col>
          <xdr:colOff>1310640</xdr:colOff>
          <xdr:row>18</xdr:row>
          <xdr:rowOff>38100</xdr:rowOff>
        </xdr:to>
        <xdr:sp macro="" textlink="">
          <xdr:nvSpPr>
            <xdr:cNvPr id="7187" name="Check Box 19" hidden="1">
              <a:extLst>
                <a:ext uri="{63B3BB69-23CF-44E3-9099-C40C66FF867C}">
                  <a14:compatExt spid="_x0000_s7187"/>
                </a:ext>
                <a:ext uri="{FF2B5EF4-FFF2-40B4-BE49-F238E27FC236}">
                  <a16:creationId xmlns:a16="http://schemas.microsoft.com/office/drawing/2014/main" id="{00000000-0008-0000-0300-00001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17</xdr:row>
          <xdr:rowOff>175260</xdr:rowOff>
        </xdr:from>
        <xdr:to>
          <xdr:col>12</xdr:col>
          <xdr:colOff>1310640</xdr:colOff>
          <xdr:row>19</xdr:row>
          <xdr:rowOff>38100</xdr:rowOff>
        </xdr:to>
        <xdr:sp macro="" textlink="">
          <xdr:nvSpPr>
            <xdr:cNvPr id="7188" name="Check Box 20" hidden="1">
              <a:extLst>
                <a:ext uri="{63B3BB69-23CF-44E3-9099-C40C66FF867C}">
                  <a14:compatExt spid="_x0000_s7188"/>
                </a:ext>
                <a:ext uri="{FF2B5EF4-FFF2-40B4-BE49-F238E27FC236}">
                  <a16:creationId xmlns:a16="http://schemas.microsoft.com/office/drawing/2014/main" id="{00000000-0008-0000-0300-00001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18</xdr:row>
          <xdr:rowOff>175260</xdr:rowOff>
        </xdr:from>
        <xdr:to>
          <xdr:col>12</xdr:col>
          <xdr:colOff>1310640</xdr:colOff>
          <xdr:row>20</xdr:row>
          <xdr:rowOff>38100</xdr:rowOff>
        </xdr:to>
        <xdr:sp macro="" textlink="">
          <xdr:nvSpPr>
            <xdr:cNvPr id="7189" name="Check Box 21" hidden="1">
              <a:extLst>
                <a:ext uri="{63B3BB69-23CF-44E3-9099-C40C66FF867C}">
                  <a14:compatExt spid="_x0000_s7189"/>
                </a:ext>
                <a:ext uri="{FF2B5EF4-FFF2-40B4-BE49-F238E27FC236}">
                  <a16:creationId xmlns:a16="http://schemas.microsoft.com/office/drawing/2014/main" id="{00000000-0008-0000-0300-00001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19</xdr:row>
          <xdr:rowOff>175260</xdr:rowOff>
        </xdr:from>
        <xdr:to>
          <xdr:col>12</xdr:col>
          <xdr:colOff>1310640</xdr:colOff>
          <xdr:row>21</xdr:row>
          <xdr:rowOff>38100</xdr:rowOff>
        </xdr:to>
        <xdr:sp macro="" textlink="">
          <xdr:nvSpPr>
            <xdr:cNvPr id="7190" name="Check Box 22" hidden="1">
              <a:extLst>
                <a:ext uri="{63B3BB69-23CF-44E3-9099-C40C66FF867C}">
                  <a14:compatExt spid="_x0000_s7190"/>
                </a:ext>
                <a:ext uri="{FF2B5EF4-FFF2-40B4-BE49-F238E27FC236}">
                  <a16:creationId xmlns:a16="http://schemas.microsoft.com/office/drawing/2014/main" id="{00000000-0008-0000-0300-00001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20</xdr:row>
          <xdr:rowOff>175260</xdr:rowOff>
        </xdr:from>
        <xdr:to>
          <xdr:col>12</xdr:col>
          <xdr:colOff>1310640</xdr:colOff>
          <xdr:row>22</xdr:row>
          <xdr:rowOff>38100</xdr:rowOff>
        </xdr:to>
        <xdr:sp macro="" textlink="">
          <xdr:nvSpPr>
            <xdr:cNvPr id="7191" name="Check Box 23" hidden="1">
              <a:extLst>
                <a:ext uri="{63B3BB69-23CF-44E3-9099-C40C66FF867C}">
                  <a14:compatExt spid="_x0000_s7191"/>
                </a:ext>
                <a:ext uri="{FF2B5EF4-FFF2-40B4-BE49-F238E27FC236}">
                  <a16:creationId xmlns:a16="http://schemas.microsoft.com/office/drawing/2014/main" id="{00000000-0008-0000-0300-00001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21</xdr:row>
          <xdr:rowOff>175260</xdr:rowOff>
        </xdr:from>
        <xdr:to>
          <xdr:col>12</xdr:col>
          <xdr:colOff>1310640</xdr:colOff>
          <xdr:row>23</xdr:row>
          <xdr:rowOff>38100</xdr:rowOff>
        </xdr:to>
        <xdr:sp macro="" textlink="">
          <xdr:nvSpPr>
            <xdr:cNvPr id="7192" name="Check Box 24" hidden="1">
              <a:extLst>
                <a:ext uri="{63B3BB69-23CF-44E3-9099-C40C66FF867C}">
                  <a14:compatExt spid="_x0000_s7192"/>
                </a:ext>
                <a:ext uri="{FF2B5EF4-FFF2-40B4-BE49-F238E27FC236}">
                  <a16:creationId xmlns:a16="http://schemas.microsoft.com/office/drawing/2014/main" id="{00000000-0008-0000-0300-00001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xdr:row>
          <xdr:rowOff>175260</xdr:rowOff>
        </xdr:from>
        <xdr:to>
          <xdr:col>15</xdr:col>
          <xdr:colOff>723900</xdr:colOff>
          <xdr:row>9</xdr:row>
          <xdr:rowOff>38100</xdr:rowOff>
        </xdr:to>
        <xdr:sp macro="" textlink="">
          <xdr:nvSpPr>
            <xdr:cNvPr id="7193" name="Check Box 25" hidden="1">
              <a:extLst>
                <a:ext uri="{63B3BB69-23CF-44E3-9099-C40C66FF867C}">
                  <a14:compatExt spid="_x0000_s7193"/>
                </a:ext>
                <a:ext uri="{FF2B5EF4-FFF2-40B4-BE49-F238E27FC236}">
                  <a16:creationId xmlns:a16="http://schemas.microsoft.com/office/drawing/2014/main" id="{00000000-0008-0000-0300-00001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xdr:row>
          <xdr:rowOff>175260</xdr:rowOff>
        </xdr:from>
        <xdr:to>
          <xdr:col>15</xdr:col>
          <xdr:colOff>723900</xdr:colOff>
          <xdr:row>10</xdr:row>
          <xdr:rowOff>38100</xdr:rowOff>
        </xdr:to>
        <xdr:sp macro="" textlink="">
          <xdr:nvSpPr>
            <xdr:cNvPr id="7194" name="Check Box 26" hidden="1">
              <a:extLst>
                <a:ext uri="{63B3BB69-23CF-44E3-9099-C40C66FF867C}">
                  <a14:compatExt spid="_x0000_s7194"/>
                </a:ext>
                <a:ext uri="{FF2B5EF4-FFF2-40B4-BE49-F238E27FC236}">
                  <a16:creationId xmlns:a16="http://schemas.microsoft.com/office/drawing/2014/main" id="{00000000-0008-0000-0300-00001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9</xdr:row>
          <xdr:rowOff>175260</xdr:rowOff>
        </xdr:from>
        <xdr:to>
          <xdr:col>15</xdr:col>
          <xdr:colOff>723900</xdr:colOff>
          <xdr:row>11</xdr:row>
          <xdr:rowOff>38100</xdr:rowOff>
        </xdr:to>
        <xdr:sp macro="" textlink="">
          <xdr:nvSpPr>
            <xdr:cNvPr id="7195" name="Check Box 27" hidden="1">
              <a:extLst>
                <a:ext uri="{63B3BB69-23CF-44E3-9099-C40C66FF867C}">
                  <a14:compatExt spid="_x0000_s7195"/>
                </a:ext>
                <a:ext uri="{FF2B5EF4-FFF2-40B4-BE49-F238E27FC236}">
                  <a16:creationId xmlns:a16="http://schemas.microsoft.com/office/drawing/2014/main" id="{00000000-0008-0000-0300-00001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10</xdr:row>
          <xdr:rowOff>175260</xdr:rowOff>
        </xdr:from>
        <xdr:to>
          <xdr:col>15</xdr:col>
          <xdr:colOff>723900</xdr:colOff>
          <xdr:row>12</xdr:row>
          <xdr:rowOff>38100</xdr:rowOff>
        </xdr:to>
        <xdr:sp macro="" textlink="">
          <xdr:nvSpPr>
            <xdr:cNvPr id="7196" name="Check Box 28" hidden="1">
              <a:extLst>
                <a:ext uri="{63B3BB69-23CF-44E3-9099-C40C66FF867C}">
                  <a14:compatExt spid="_x0000_s7196"/>
                </a:ext>
                <a:ext uri="{FF2B5EF4-FFF2-40B4-BE49-F238E27FC236}">
                  <a16:creationId xmlns:a16="http://schemas.microsoft.com/office/drawing/2014/main" id="{00000000-0008-0000-0300-00001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11</xdr:row>
          <xdr:rowOff>175260</xdr:rowOff>
        </xdr:from>
        <xdr:to>
          <xdr:col>15</xdr:col>
          <xdr:colOff>723900</xdr:colOff>
          <xdr:row>13</xdr:row>
          <xdr:rowOff>38100</xdr:rowOff>
        </xdr:to>
        <xdr:sp macro="" textlink="">
          <xdr:nvSpPr>
            <xdr:cNvPr id="7197" name="Check Box 29" hidden="1">
              <a:extLst>
                <a:ext uri="{63B3BB69-23CF-44E3-9099-C40C66FF867C}">
                  <a14:compatExt spid="_x0000_s7197"/>
                </a:ext>
                <a:ext uri="{FF2B5EF4-FFF2-40B4-BE49-F238E27FC236}">
                  <a16:creationId xmlns:a16="http://schemas.microsoft.com/office/drawing/2014/main" id="{00000000-0008-0000-0300-00001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12</xdr:row>
          <xdr:rowOff>175260</xdr:rowOff>
        </xdr:from>
        <xdr:to>
          <xdr:col>15</xdr:col>
          <xdr:colOff>723900</xdr:colOff>
          <xdr:row>14</xdr:row>
          <xdr:rowOff>38100</xdr:rowOff>
        </xdr:to>
        <xdr:sp macro="" textlink="">
          <xdr:nvSpPr>
            <xdr:cNvPr id="7198" name="Check Box 30" hidden="1">
              <a:extLst>
                <a:ext uri="{63B3BB69-23CF-44E3-9099-C40C66FF867C}">
                  <a14:compatExt spid="_x0000_s7198"/>
                </a:ext>
                <a:ext uri="{FF2B5EF4-FFF2-40B4-BE49-F238E27FC236}">
                  <a16:creationId xmlns:a16="http://schemas.microsoft.com/office/drawing/2014/main" id="{00000000-0008-0000-0300-00001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13</xdr:row>
          <xdr:rowOff>175260</xdr:rowOff>
        </xdr:from>
        <xdr:to>
          <xdr:col>15</xdr:col>
          <xdr:colOff>723900</xdr:colOff>
          <xdr:row>15</xdr:row>
          <xdr:rowOff>38100</xdr:rowOff>
        </xdr:to>
        <xdr:sp macro="" textlink="">
          <xdr:nvSpPr>
            <xdr:cNvPr id="7199" name="Check Box 31" hidden="1">
              <a:extLst>
                <a:ext uri="{63B3BB69-23CF-44E3-9099-C40C66FF867C}">
                  <a14:compatExt spid="_x0000_s7199"/>
                </a:ext>
                <a:ext uri="{FF2B5EF4-FFF2-40B4-BE49-F238E27FC236}">
                  <a16:creationId xmlns:a16="http://schemas.microsoft.com/office/drawing/2014/main" id="{00000000-0008-0000-0300-00001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14</xdr:row>
          <xdr:rowOff>175260</xdr:rowOff>
        </xdr:from>
        <xdr:to>
          <xdr:col>15</xdr:col>
          <xdr:colOff>723900</xdr:colOff>
          <xdr:row>16</xdr:row>
          <xdr:rowOff>38100</xdr:rowOff>
        </xdr:to>
        <xdr:sp macro="" textlink="">
          <xdr:nvSpPr>
            <xdr:cNvPr id="7200" name="Check Box 32" hidden="1">
              <a:extLst>
                <a:ext uri="{63B3BB69-23CF-44E3-9099-C40C66FF867C}">
                  <a14:compatExt spid="_x0000_s7200"/>
                </a:ext>
                <a:ext uri="{FF2B5EF4-FFF2-40B4-BE49-F238E27FC236}">
                  <a16:creationId xmlns:a16="http://schemas.microsoft.com/office/drawing/2014/main" id="{00000000-0008-0000-0300-00002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7</xdr:row>
          <xdr:rowOff>175260</xdr:rowOff>
        </xdr:from>
        <xdr:to>
          <xdr:col>21</xdr:col>
          <xdr:colOff>662940</xdr:colOff>
          <xdr:row>9</xdr:row>
          <xdr:rowOff>38100</xdr:rowOff>
        </xdr:to>
        <xdr:sp macro="" textlink="">
          <xdr:nvSpPr>
            <xdr:cNvPr id="7201" name="Check Box 33" hidden="1">
              <a:extLst>
                <a:ext uri="{63B3BB69-23CF-44E3-9099-C40C66FF867C}">
                  <a14:compatExt spid="_x0000_s7201"/>
                </a:ext>
                <a:ext uri="{FF2B5EF4-FFF2-40B4-BE49-F238E27FC236}">
                  <a16:creationId xmlns:a16="http://schemas.microsoft.com/office/drawing/2014/main" id="{00000000-0008-0000-0300-00002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8</xdr:row>
          <xdr:rowOff>175260</xdr:rowOff>
        </xdr:from>
        <xdr:to>
          <xdr:col>21</xdr:col>
          <xdr:colOff>662940</xdr:colOff>
          <xdr:row>10</xdr:row>
          <xdr:rowOff>38100</xdr:rowOff>
        </xdr:to>
        <xdr:sp macro="" textlink="">
          <xdr:nvSpPr>
            <xdr:cNvPr id="7202" name="Check Box 34" hidden="1">
              <a:extLst>
                <a:ext uri="{63B3BB69-23CF-44E3-9099-C40C66FF867C}">
                  <a14:compatExt spid="_x0000_s7202"/>
                </a:ext>
                <a:ext uri="{FF2B5EF4-FFF2-40B4-BE49-F238E27FC236}">
                  <a16:creationId xmlns:a16="http://schemas.microsoft.com/office/drawing/2014/main" id="{00000000-0008-0000-0300-00002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9</xdr:row>
          <xdr:rowOff>175260</xdr:rowOff>
        </xdr:from>
        <xdr:to>
          <xdr:col>21</xdr:col>
          <xdr:colOff>662940</xdr:colOff>
          <xdr:row>11</xdr:row>
          <xdr:rowOff>38100</xdr:rowOff>
        </xdr:to>
        <xdr:sp macro="" textlink="">
          <xdr:nvSpPr>
            <xdr:cNvPr id="7203" name="Check Box 35" hidden="1">
              <a:extLst>
                <a:ext uri="{63B3BB69-23CF-44E3-9099-C40C66FF867C}">
                  <a14:compatExt spid="_x0000_s7203"/>
                </a:ext>
                <a:ext uri="{FF2B5EF4-FFF2-40B4-BE49-F238E27FC236}">
                  <a16:creationId xmlns:a16="http://schemas.microsoft.com/office/drawing/2014/main" id="{00000000-0008-0000-0300-00002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10</xdr:row>
          <xdr:rowOff>175260</xdr:rowOff>
        </xdr:from>
        <xdr:to>
          <xdr:col>21</xdr:col>
          <xdr:colOff>662940</xdr:colOff>
          <xdr:row>12</xdr:row>
          <xdr:rowOff>38100</xdr:rowOff>
        </xdr:to>
        <xdr:sp macro="" textlink="">
          <xdr:nvSpPr>
            <xdr:cNvPr id="7204" name="Check Box 36" hidden="1">
              <a:extLst>
                <a:ext uri="{63B3BB69-23CF-44E3-9099-C40C66FF867C}">
                  <a14:compatExt spid="_x0000_s7204"/>
                </a:ext>
                <a:ext uri="{FF2B5EF4-FFF2-40B4-BE49-F238E27FC236}">
                  <a16:creationId xmlns:a16="http://schemas.microsoft.com/office/drawing/2014/main" id="{00000000-0008-0000-0300-00002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11</xdr:row>
          <xdr:rowOff>175260</xdr:rowOff>
        </xdr:from>
        <xdr:to>
          <xdr:col>21</xdr:col>
          <xdr:colOff>662940</xdr:colOff>
          <xdr:row>13</xdr:row>
          <xdr:rowOff>38100</xdr:rowOff>
        </xdr:to>
        <xdr:sp macro="" textlink="">
          <xdr:nvSpPr>
            <xdr:cNvPr id="7205" name="Check Box 37" hidden="1">
              <a:extLst>
                <a:ext uri="{63B3BB69-23CF-44E3-9099-C40C66FF867C}">
                  <a14:compatExt spid="_x0000_s7205"/>
                </a:ext>
                <a:ext uri="{FF2B5EF4-FFF2-40B4-BE49-F238E27FC236}">
                  <a16:creationId xmlns:a16="http://schemas.microsoft.com/office/drawing/2014/main" id="{00000000-0008-0000-0300-00002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45720</xdr:colOff>
          <xdr:row>12</xdr:row>
          <xdr:rowOff>175260</xdr:rowOff>
        </xdr:from>
        <xdr:to>
          <xdr:col>21</xdr:col>
          <xdr:colOff>662940</xdr:colOff>
          <xdr:row>14</xdr:row>
          <xdr:rowOff>38100</xdr:rowOff>
        </xdr:to>
        <xdr:sp macro="" textlink="">
          <xdr:nvSpPr>
            <xdr:cNvPr id="7206" name="Check Box 38" hidden="1">
              <a:extLst>
                <a:ext uri="{63B3BB69-23CF-44E3-9099-C40C66FF867C}">
                  <a14:compatExt spid="_x0000_s7206"/>
                </a:ext>
                <a:ext uri="{FF2B5EF4-FFF2-40B4-BE49-F238E27FC236}">
                  <a16:creationId xmlns:a16="http://schemas.microsoft.com/office/drawing/2014/main" id="{00000000-0008-0000-0300-00002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7</xdr:row>
          <xdr:rowOff>175260</xdr:rowOff>
        </xdr:from>
        <xdr:to>
          <xdr:col>24</xdr:col>
          <xdr:colOff>868680</xdr:colOff>
          <xdr:row>9</xdr:row>
          <xdr:rowOff>38100</xdr:rowOff>
        </xdr:to>
        <xdr:sp macro="" textlink="">
          <xdr:nvSpPr>
            <xdr:cNvPr id="7207" name="Check Box 39" hidden="1">
              <a:extLst>
                <a:ext uri="{63B3BB69-23CF-44E3-9099-C40C66FF867C}">
                  <a14:compatExt spid="_x0000_s7207"/>
                </a:ext>
                <a:ext uri="{FF2B5EF4-FFF2-40B4-BE49-F238E27FC236}">
                  <a16:creationId xmlns:a16="http://schemas.microsoft.com/office/drawing/2014/main" id="{00000000-0008-0000-0300-00002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8</xdr:row>
          <xdr:rowOff>175260</xdr:rowOff>
        </xdr:from>
        <xdr:to>
          <xdr:col>24</xdr:col>
          <xdr:colOff>868680</xdr:colOff>
          <xdr:row>10</xdr:row>
          <xdr:rowOff>38100</xdr:rowOff>
        </xdr:to>
        <xdr:sp macro="" textlink="">
          <xdr:nvSpPr>
            <xdr:cNvPr id="7208" name="Check Box 40" hidden="1">
              <a:extLst>
                <a:ext uri="{63B3BB69-23CF-44E3-9099-C40C66FF867C}">
                  <a14:compatExt spid="_x0000_s7208"/>
                </a:ext>
                <a:ext uri="{FF2B5EF4-FFF2-40B4-BE49-F238E27FC236}">
                  <a16:creationId xmlns:a16="http://schemas.microsoft.com/office/drawing/2014/main" id="{00000000-0008-0000-0300-00002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9</xdr:row>
          <xdr:rowOff>175260</xdr:rowOff>
        </xdr:from>
        <xdr:to>
          <xdr:col>24</xdr:col>
          <xdr:colOff>868680</xdr:colOff>
          <xdr:row>11</xdr:row>
          <xdr:rowOff>38100</xdr:rowOff>
        </xdr:to>
        <xdr:sp macro="" textlink="">
          <xdr:nvSpPr>
            <xdr:cNvPr id="7209" name="Check Box 41" hidden="1">
              <a:extLst>
                <a:ext uri="{63B3BB69-23CF-44E3-9099-C40C66FF867C}">
                  <a14:compatExt spid="_x0000_s7209"/>
                </a:ext>
                <a:ext uri="{FF2B5EF4-FFF2-40B4-BE49-F238E27FC236}">
                  <a16:creationId xmlns:a16="http://schemas.microsoft.com/office/drawing/2014/main" id="{00000000-0008-0000-0300-00002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10</xdr:row>
          <xdr:rowOff>175260</xdr:rowOff>
        </xdr:from>
        <xdr:to>
          <xdr:col>24</xdr:col>
          <xdr:colOff>868680</xdr:colOff>
          <xdr:row>12</xdr:row>
          <xdr:rowOff>38100</xdr:rowOff>
        </xdr:to>
        <xdr:sp macro="" textlink="">
          <xdr:nvSpPr>
            <xdr:cNvPr id="7210" name="Check Box 42" hidden="1">
              <a:extLst>
                <a:ext uri="{63B3BB69-23CF-44E3-9099-C40C66FF867C}">
                  <a14:compatExt spid="_x0000_s7210"/>
                </a:ext>
                <a:ext uri="{FF2B5EF4-FFF2-40B4-BE49-F238E27FC236}">
                  <a16:creationId xmlns:a16="http://schemas.microsoft.com/office/drawing/2014/main" id="{00000000-0008-0000-0300-00002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7</xdr:row>
          <xdr:rowOff>175260</xdr:rowOff>
        </xdr:from>
        <xdr:to>
          <xdr:col>27</xdr:col>
          <xdr:colOff>944880</xdr:colOff>
          <xdr:row>9</xdr:row>
          <xdr:rowOff>38100</xdr:rowOff>
        </xdr:to>
        <xdr:sp macro="" textlink="">
          <xdr:nvSpPr>
            <xdr:cNvPr id="7211" name="Check Box 43" hidden="1">
              <a:extLst>
                <a:ext uri="{63B3BB69-23CF-44E3-9099-C40C66FF867C}">
                  <a14:compatExt spid="_x0000_s7211"/>
                </a:ext>
                <a:ext uri="{FF2B5EF4-FFF2-40B4-BE49-F238E27FC236}">
                  <a16:creationId xmlns:a16="http://schemas.microsoft.com/office/drawing/2014/main" id="{00000000-0008-0000-0300-00002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8</xdr:row>
          <xdr:rowOff>175260</xdr:rowOff>
        </xdr:from>
        <xdr:to>
          <xdr:col>27</xdr:col>
          <xdr:colOff>944880</xdr:colOff>
          <xdr:row>10</xdr:row>
          <xdr:rowOff>38100</xdr:rowOff>
        </xdr:to>
        <xdr:sp macro="" textlink="">
          <xdr:nvSpPr>
            <xdr:cNvPr id="7212" name="Check Box 44" hidden="1">
              <a:extLst>
                <a:ext uri="{63B3BB69-23CF-44E3-9099-C40C66FF867C}">
                  <a14:compatExt spid="_x0000_s7212"/>
                </a:ext>
                <a:ext uri="{FF2B5EF4-FFF2-40B4-BE49-F238E27FC236}">
                  <a16:creationId xmlns:a16="http://schemas.microsoft.com/office/drawing/2014/main" id="{00000000-0008-0000-0300-00002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9</xdr:row>
          <xdr:rowOff>175260</xdr:rowOff>
        </xdr:from>
        <xdr:to>
          <xdr:col>27</xdr:col>
          <xdr:colOff>944880</xdr:colOff>
          <xdr:row>11</xdr:row>
          <xdr:rowOff>38100</xdr:rowOff>
        </xdr:to>
        <xdr:sp macro="" textlink="">
          <xdr:nvSpPr>
            <xdr:cNvPr id="7213" name="Check Box 45" hidden="1">
              <a:extLst>
                <a:ext uri="{63B3BB69-23CF-44E3-9099-C40C66FF867C}">
                  <a14:compatExt spid="_x0000_s7213"/>
                </a:ext>
                <a:ext uri="{FF2B5EF4-FFF2-40B4-BE49-F238E27FC236}">
                  <a16:creationId xmlns:a16="http://schemas.microsoft.com/office/drawing/2014/main" id="{00000000-0008-0000-0300-00002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10</xdr:row>
          <xdr:rowOff>175260</xdr:rowOff>
        </xdr:from>
        <xdr:to>
          <xdr:col>27</xdr:col>
          <xdr:colOff>944880</xdr:colOff>
          <xdr:row>12</xdr:row>
          <xdr:rowOff>38100</xdr:rowOff>
        </xdr:to>
        <xdr:sp macro="" textlink="">
          <xdr:nvSpPr>
            <xdr:cNvPr id="7214" name="Check Box 46" hidden="1">
              <a:extLst>
                <a:ext uri="{63B3BB69-23CF-44E3-9099-C40C66FF867C}">
                  <a14:compatExt spid="_x0000_s7214"/>
                </a:ext>
                <a:ext uri="{FF2B5EF4-FFF2-40B4-BE49-F238E27FC236}">
                  <a16:creationId xmlns:a16="http://schemas.microsoft.com/office/drawing/2014/main" id="{00000000-0008-0000-0300-00002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xdr:row>
          <xdr:rowOff>175260</xdr:rowOff>
        </xdr:from>
        <xdr:to>
          <xdr:col>27</xdr:col>
          <xdr:colOff>944880</xdr:colOff>
          <xdr:row>13</xdr:row>
          <xdr:rowOff>38100</xdr:rowOff>
        </xdr:to>
        <xdr:sp macro="" textlink="">
          <xdr:nvSpPr>
            <xdr:cNvPr id="7215" name="Check Box 47" hidden="1">
              <a:extLst>
                <a:ext uri="{63B3BB69-23CF-44E3-9099-C40C66FF867C}">
                  <a14:compatExt spid="_x0000_s7215"/>
                </a:ext>
                <a:ext uri="{FF2B5EF4-FFF2-40B4-BE49-F238E27FC236}">
                  <a16:creationId xmlns:a16="http://schemas.microsoft.com/office/drawing/2014/main" id="{00000000-0008-0000-0300-00002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xdr:row>
          <xdr:rowOff>175260</xdr:rowOff>
        </xdr:from>
        <xdr:to>
          <xdr:col>27</xdr:col>
          <xdr:colOff>944880</xdr:colOff>
          <xdr:row>14</xdr:row>
          <xdr:rowOff>38100</xdr:rowOff>
        </xdr:to>
        <xdr:sp macro="" textlink="">
          <xdr:nvSpPr>
            <xdr:cNvPr id="7216" name="Check Box 48" hidden="1">
              <a:extLst>
                <a:ext uri="{63B3BB69-23CF-44E3-9099-C40C66FF867C}">
                  <a14:compatExt spid="_x0000_s7216"/>
                </a:ext>
                <a:ext uri="{FF2B5EF4-FFF2-40B4-BE49-F238E27FC236}">
                  <a16:creationId xmlns:a16="http://schemas.microsoft.com/office/drawing/2014/main" id="{00000000-0008-0000-0300-00003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13</xdr:row>
          <xdr:rowOff>175260</xdr:rowOff>
        </xdr:from>
        <xdr:to>
          <xdr:col>27</xdr:col>
          <xdr:colOff>944880</xdr:colOff>
          <xdr:row>15</xdr:row>
          <xdr:rowOff>38100</xdr:rowOff>
        </xdr:to>
        <xdr:sp macro="" textlink="">
          <xdr:nvSpPr>
            <xdr:cNvPr id="7217" name="Check Box 49" hidden="1">
              <a:extLst>
                <a:ext uri="{63B3BB69-23CF-44E3-9099-C40C66FF867C}">
                  <a14:compatExt spid="_x0000_s7217"/>
                </a:ext>
                <a:ext uri="{FF2B5EF4-FFF2-40B4-BE49-F238E27FC236}">
                  <a16:creationId xmlns:a16="http://schemas.microsoft.com/office/drawing/2014/main" id="{00000000-0008-0000-0300-00003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14</xdr:row>
          <xdr:rowOff>175260</xdr:rowOff>
        </xdr:from>
        <xdr:to>
          <xdr:col>27</xdr:col>
          <xdr:colOff>944880</xdr:colOff>
          <xdr:row>16</xdr:row>
          <xdr:rowOff>38100</xdr:rowOff>
        </xdr:to>
        <xdr:sp macro="" textlink="">
          <xdr:nvSpPr>
            <xdr:cNvPr id="7218" name="Check Box 50" hidden="1">
              <a:extLst>
                <a:ext uri="{63B3BB69-23CF-44E3-9099-C40C66FF867C}">
                  <a14:compatExt spid="_x0000_s7218"/>
                </a:ext>
                <a:ext uri="{FF2B5EF4-FFF2-40B4-BE49-F238E27FC236}">
                  <a16:creationId xmlns:a16="http://schemas.microsoft.com/office/drawing/2014/main" id="{00000000-0008-0000-0300-00003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15</xdr:row>
          <xdr:rowOff>175260</xdr:rowOff>
        </xdr:from>
        <xdr:to>
          <xdr:col>27</xdr:col>
          <xdr:colOff>944880</xdr:colOff>
          <xdr:row>17</xdr:row>
          <xdr:rowOff>38100</xdr:rowOff>
        </xdr:to>
        <xdr:sp macro="" textlink="">
          <xdr:nvSpPr>
            <xdr:cNvPr id="7219" name="Check Box 51" hidden="1">
              <a:extLst>
                <a:ext uri="{63B3BB69-23CF-44E3-9099-C40C66FF867C}">
                  <a14:compatExt spid="_x0000_s7219"/>
                </a:ext>
                <a:ext uri="{FF2B5EF4-FFF2-40B4-BE49-F238E27FC236}">
                  <a16:creationId xmlns:a16="http://schemas.microsoft.com/office/drawing/2014/main" id="{00000000-0008-0000-0300-00003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16</xdr:row>
          <xdr:rowOff>175260</xdr:rowOff>
        </xdr:from>
        <xdr:to>
          <xdr:col>27</xdr:col>
          <xdr:colOff>944880</xdr:colOff>
          <xdr:row>18</xdr:row>
          <xdr:rowOff>38100</xdr:rowOff>
        </xdr:to>
        <xdr:sp macro="" textlink="">
          <xdr:nvSpPr>
            <xdr:cNvPr id="7220" name="Check Box 52" hidden="1">
              <a:extLst>
                <a:ext uri="{63B3BB69-23CF-44E3-9099-C40C66FF867C}">
                  <a14:compatExt spid="_x0000_s7220"/>
                </a:ext>
                <a:ext uri="{FF2B5EF4-FFF2-40B4-BE49-F238E27FC236}">
                  <a16:creationId xmlns:a16="http://schemas.microsoft.com/office/drawing/2014/main" id="{00000000-0008-0000-0300-00003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17</xdr:row>
          <xdr:rowOff>175260</xdr:rowOff>
        </xdr:from>
        <xdr:to>
          <xdr:col>27</xdr:col>
          <xdr:colOff>944880</xdr:colOff>
          <xdr:row>19</xdr:row>
          <xdr:rowOff>38100</xdr:rowOff>
        </xdr:to>
        <xdr:sp macro="" textlink="">
          <xdr:nvSpPr>
            <xdr:cNvPr id="7221" name="Check Box 53" hidden="1">
              <a:extLst>
                <a:ext uri="{63B3BB69-23CF-44E3-9099-C40C66FF867C}">
                  <a14:compatExt spid="_x0000_s7221"/>
                </a:ext>
                <a:ext uri="{FF2B5EF4-FFF2-40B4-BE49-F238E27FC236}">
                  <a16:creationId xmlns:a16="http://schemas.microsoft.com/office/drawing/2014/main" id="{00000000-0008-0000-0300-00003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18</xdr:row>
          <xdr:rowOff>175260</xdr:rowOff>
        </xdr:from>
        <xdr:to>
          <xdr:col>27</xdr:col>
          <xdr:colOff>944880</xdr:colOff>
          <xdr:row>20</xdr:row>
          <xdr:rowOff>38100</xdr:rowOff>
        </xdr:to>
        <xdr:sp macro="" textlink="">
          <xdr:nvSpPr>
            <xdr:cNvPr id="7222" name="Check Box 54" hidden="1">
              <a:extLst>
                <a:ext uri="{63B3BB69-23CF-44E3-9099-C40C66FF867C}">
                  <a14:compatExt spid="_x0000_s7222"/>
                </a:ext>
                <a:ext uri="{FF2B5EF4-FFF2-40B4-BE49-F238E27FC236}">
                  <a16:creationId xmlns:a16="http://schemas.microsoft.com/office/drawing/2014/main" id="{00000000-0008-0000-0300-00003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7</xdr:row>
          <xdr:rowOff>175260</xdr:rowOff>
        </xdr:from>
        <xdr:to>
          <xdr:col>30</xdr:col>
          <xdr:colOff>868680</xdr:colOff>
          <xdr:row>9</xdr:row>
          <xdr:rowOff>30480</xdr:rowOff>
        </xdr:to>
        <xdr:sp macro="" textlink="">
          <xdr:nvSpPr>
            <xdr:cNvPr id="7223" name="Check Box 55" hidden="1">
              <a:extLst>
                <a:ext uri="{63B3BB69-23CF-44E3-9099-C40C66FF867C}">
                  <a14:compatExt spid="_x0000_s7223"/>
                </a:ext>
                <a:ext uri="{FF2B5EF4-FFF2-40B4-BE49-F238E27FC236}">
                  <a16:creationId xmlns:a16="http://schemas.microsoft.com/office/drawing/2014/main" id="{00000000-0008-0000-0300-00003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8</xdr:row>
          <xdr:rowOff>175260</xdr:rowOff>
        </xdr:from>
        <xdr:to>
          <xdr:col>30</xdr:col>
          <xdr:colOff>868680</xdr:colOff>
          <xdr:row>10</xdr:row>
          <xdr:rowOff>30480</xdr:rowOff>
        </xdr:to>
        <xdr:sp macro="" textlink="">
          <xdr:nvSpPr>
            <xdr:cNvPr id="7224" name="Check Box 56" hidden="1">
              <a:extLst>
                <a:ext uri="{63B3BB69-23CF-44E3-9099-C40C66FF867C}">
                  <a14:compatExt spid="_x0000_s7224"/>
                </a:ext>
                <a:ext uri="{FF2B5EF4-FFF2-40B4-BE49-F238E27FC236}">
                  <a16:creationId xmlns:a16="http://schemas.microsoft.com/office/drawing/2014/main" id="{00000000-0008-0000-0300-00003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9</xdr:row>
          <xdr:rowOff>175260</xdr:rowOff>
        </xdr:from>
        <xdr:to>
          <xdr:col>30</xdr:col>
          <xdr:colOff>868680</xdr:colOff>
          <xdr:row>11</xdr:row>
          <xdr:rowOff>30480</xdr:rowOff>
        </xdr:to>
        <xdr:sp macro="" textlink="">
          <xdr:nvSpPr>
            <xdr:cNvPr id="7225" name="Check Box 57" hidden="1">
              <a:extLst>
                <a:ext uri="{63B3BB69-23CF-44E3-9099-C40C66FF867C}">
                  <a14:compatExt spid="_x0000_s7225"/>
                </a:ext>
                <a:ext uri="{FF2B5EF4-FFF2-40B4-BE49-F238E27FC236}">
                  <a16:creationId xmlns:a16="http://schemas.microsoft.com/office/drawing/2014/main" id="{00000000-0008-0000-0300-00003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10</xdr:row>
          <xdr:rowOff>175260</xdr:rowOff>
        </xdr:from>
        <xdr:to>
          <xdr:col>30</xdr:col>
          <xdr:colOff>868680</xdr:colOff>
          <xdr:row>12</xdr:row>
          <xdr:rowOff>30480</xdr:rowOff>
        </xdr:to>
        <xdr:sp macro="" textlink="">
          <xdr:nvSpPr>
            <xdr:cNvPr id="7226" name="Check Box 58" hidden="1">
              <a:extLst>
                <a:ext uri="{63B3BB69-23CF-44E3-9099-C40C66FF867C}">
                  <a14:compatExt spid="_x0000_s7226"/>
                </a:ext>
                <a:ext uri="{FF2B5EF4-FFF2-40B4-BE49-F238E27FC236}">
                  <a16:creationId xmlns:a16="http://schemas.microsoft.com/office/drawing/2014/main" id="{00000000-0008-0000-0300-00003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11</xdr:row>
          <xdr:rowOff>175260</xdr:rowOff>
        </xdr:from>
        <xdr:to>
          <xdr:col>30</xdr:col>
          <xdr:colOff>868680</xdr:colOff>
          <xdr:row>13</xdr:row>
          <xdr:rowOff>30480</xdr:rowOff>
        </xdr:to>
        <xdr:sp macro="" textlink="">
          <xdr:nvSpPr>
            <xdr:cNvPr id="7227" name="Check Box 59" hidden="1">
              <a:extLst>
                <a:ext uri="{63B3BB69-23CF-44E3-9099-C40C66FF867C}">
                  <a14:compatExt spid="_x0000_s7227"/>
                </a:ext>
                <a:ext uri="{FF2B5EF4-FFF2-40B4-BE49-F238E27FC236}">
                  <a16:creationId xmlns:a16="http://schemas.microsoft.com/office/drawing/2014/main" id="{00000000-0008-0000-0300-00003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12</xdr:row>
          <xdr:rowOff>175260</xdr:rowOff>
        </xdr:from>
        <xdr:to>
          <xdr:col>30</xdr:col>
          <xdr:colOff>868680</xdr:colOff>
          <xdr:row>14</xdr:row>
          <xdr:rowOff>30480</xdr:rowOff>
        </xdr:to>
        <xdr:sp macro="" textlink="">
          <xdr:nvSpPr>
            <xdr:cNvPr id="7228" name="Check Box 60" hidden="1">
              <a:extLst>
                <a:ext uri="{63B3BB69-23CF-44E3-9099-C40C66FF867C}">
                  <a14:compatExt spid="_x0000_s7228"/>
                </a:ext>
                <a:ext uri="{FF2B5EF4-FFF2-40B4-BE49-F238E27FC236}">
                  <a16:creationId xmlns:a16="http://schemas.microsoft.com/office/drawing/2014/main" id="{00000000-0008-0000-0300-00003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13</xdr:row>
          <xdr:rowOff>175260</xdr:rowOff>
        </xdr:from>
        <xdr:to>
          <xdr:col>30</xdr:col>
          <xdr:colOff>868680</xdr:colOff>
          <xdr:row>15</xdr:row>
          <xdr:rowOff>30480</xdr:rowOff>
        </xdr:to>
        <xdr:sp macro="" textlink="">
          <xdr:nvSpPr>
            <xdr:cNvPr id="7229" name="Check Box 61" hidden="1">
              <a:extLst>
                <a:ext uri="{63B3BB69-23CF-44E3-9099-C40C66FF867C}">
                  <a14:compatExt spid="_x0000_s7229"/>
                </a:ext>
                <a:ext uri="{FF2B5EF4-FFF2-40B4-BE49-F238E27FC236}">
                  <a16:creationId xmlns:a16="http://schemas.microsoft.com/office/drawing/2014/main" id="{00000000-0008-0000-0300-00003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14</xdr:row>
          <xdr:rowOff>175260</xdr:rowOff>
        </xdr:from>
        <xdr:to>
          <xdr:col>30</xdr:col>
          <xdr:colOff>868680</xdr:colOff>
          <xdr:row>16</xdr:row>
          <xdr:rowOff>30480</xdr:rowOff>
        </xdr:to>
        <xdr:sp macro="" textlink="">
          <xdr:nvSpPr>
            <xdr:cNvPr id="7230" name="Check Box 62" hidden="1">
              <a:extLst>
                <a:ext uri="{63B3BB69-23CF-44E3-9099-C40C66FF867C}">
                  <a14:compatExt spid="_x0000_s7230"/>
                </a:ext>
                <a:ext uri="{FF2B5EF4-FFF2-40B4-BE49-F238E27FC236}">
                  <a16:creationId xmlns:a16="http://schemas.microsoft.com/office/drawing/2014/main" id="{00000000-0008-0000-0300-00003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15</xdr:row>
          <xdr:rowOff>175260</xdr:rowOff>
        </xdr:from>
        <xdr:to>
          <xdr:col>30</xdr:col>
          <xdr:colOff>868680</xdr:colOff>
          <xdr:row>17</xdr:row>
          <xdr:rowOff>30480</xdr:rowOff>
        </xdr:to>
        <xdr:sp macro="" textlink="">
          <xdr:nvSpPr>
            <xdr:cNvPr id="7231" name="Check Box 63" hidden="1">
              <a:extLst>
                <a:ext uri="{63B3BB69-23CF-44E3-9099-C40C66FF867C}">
                  <a14:compatExt spid="_x0000_s7231"/>
                </a:ext>
                <a:ext uri="{FF2B5EF4-FFF2-40B4-BE49-F238E27FC236}">
                  <a16:creationId xmlns:a16="http://schemas.microsoft.com/office/drawing/2014/main" id="{00000000-0008-0000-0300-00003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24</xdr:row>
          <xdr:rowOff>175260</xdr:rowOff>
        </xdr:from>
        <xdr:to>
          <xdr:col>5</xdr:col>
          <xdr:colOff>259080</xdr:colOff>
          <xdr:row>26</xdr:row>
          <xdr:rowOff>38100</xdr:rowOff>
        </xdr:to>
        <xdr:sp macro="" textlink="">
          <xdr:nvSpPr>
            <xdr:cNvPr id="7232" name="Check Box 64" hidden="1">
              <a:extLst>
                <a:ext uri="{63B3BB69-23CF-44E3-9099-C40C66FF867C}">
                  <a14:compatExt spid="_x0000_s7232"/>
                </a:ext>
                <a:ext uri="{FF2B5EF4-FFF2-40B4-BE49-F238E27FC236}">
                  <a16:creationId xmlns:a16="http://schemas.microsoft.com/office/drawing/2014/main" id="{00000000-0008-0000-0300-00004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25</xdr:row>
          <xdr:rowOff>175260</xdr:rowOff>
        </xdr:from>
        <xdr:to>
          <xdr:col>5</xdr:col>
          <xdr:colOff>259080</xdr:colOff>
          <xdr:row>27</xdr:row>
          <xdr:rowOff>38100</xdr:rowOff>
        </xdr:to>
        <xdr:sp macro="" textlink="">
          <xdr:nvSpPr>
            <xdr:cNvPr id="7233" name="Check Box 65" hidden="1">
              <a:extLst>
                <a:ext uri="{63B3BB69-23CF-44E3-9099-C40C66FF867C}">
                  <a14:compatExt spid="_x0000_s7233"/>
                </a:ext>
                <a:ext uri="{FF2B5EF4-FFF2-40B4-BE49-F238E27FC236}">
                  <a16:creationId xmlns:a16="http://schemas.microsoft.com/office/drawing/2014/main" id="{00000000-0008-0000-0300-00004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29</xdr:row>
          <xdr:rowOff>175260</xdr:rowOff>
        </xdr:from>
        <xdr:to>
          <xdr:col>12</xdr:col>
          <xdr:colOff>609600</xdr:colOff>
          <xdr:row>31</xdr:row>
          <xdr:rowOff>38100</xdr:rowOff>
        </xdr:to>
        <xdr:sp macro="" textlink="">
          <xdr:nvSpPr>
            <xdr:cNvPr id="7234" name="Check Box 66" hidden="1">
              <a:extLst>
                <a:ext uri="{63B3BB69-23CF-44E3-9099-C40C66FF867C}">
                  <a14:compatExt spid="_x0000_s7234"/>
                </a:ext>
                <a:ext uri="{FF2B5EF4-FFF2-40B4-BE49-F238E27FC236}">
                  <a16:creationId xmlns:a16="http://schemas.microsoft.com/office/drawing/2014/main" id="{00000000-0008-0000-0300-00004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30</xdr:row>
          <xdr:rowOff>175260</xdr:rowOff>
        </xdr:from>
        <xdr:to>
          <xdr:col>12</xdr:col>
          <xdr:colOff>297180</xdr:colOff>
          <xdr:row>32</xdr:row>
          <xdr:rowOff>38100</xdr:rowOff>
        </xdr:to>
        <xdr:sp macro="" textlink="">
          <xdr:nvSpPr>
            <xdr:cNvPr id="7235" name="Check Box 67" hidden="1">
              <a:extLst>
                <a:ext uri="{63B3BB69-23CF-44E3-9099-C40C66FF867C}">
                  <a14:compatExt spid="_x0000_s7235"/>
                </a:ext>
                <a:ext uri="{FF2B5EF4-FFF2-40B4-BE49-F238E27FC236}">
                  <a16:creationId xmlns:a16="http://schemas.microsoft.com/office/drawing/2014/main" id="{00000000-0008-0000-0300-00004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31</xdr:row>
          <xdr:rowOff>175260</xdr:rowOff>
        </xdr:from>
        <xdr:to>
          <xdr:col>12</xdr:col>
          <xdr:colOff>1021080</xdr:colOff>
          <xdr:row>33</xdr:row>
          <xdr:rowOff>38100</xdr:rowOff>
        </xdr:to>
        <xdr:sp macro="" textlink="">
          <xdr:nvSpPr>
            <xdr:cNvPr id="7236" name="Check Box 68" hidden="1">
              <a:extLst>
                <a:ext uri="{63B3BB69-23CF-44E3-9099-C40C66FF867C}">
                  <a14:compatExt spid="_x0000_s7236"/>
                </a:ext>
                <a:ext uri="{FF2B5EF4-FFF2-40B4-BE49-F238E27FC236}">
                  <a16:creationId xmlns:a16="http://schemas.microsoft.com/office/drawing/2014/main" id="{00000000-0008-0000-0300-00004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32</xdr:row>
          <xdr:rowOff>175260</xdr:rowOff>
        </xdr:from>
        <xdr:to>
          <xdr:col>12</xdr:col>
          <xdr:colOff>1021080</xdr:colOff>
          <xdr:row>34</xdr:row>
          <xdr:rowOff>38100</xdr:rowOff>
        </xdr:to>
        <xdr:sp macro="" textlink="">
          <xdr:nvSpPr>
            <xdr:cNvPr id="7237" name="Check Box 69" hidden="1">
              <a:extLst>
                <a:ext uri="{63B3BB69-23CF-44E3-9099-C40C66FF867C}">
                  <a14:compatExt spid="_x0000_s7237"/>
                </a:ext>
                <a:ext uri="{FF2B5EF4-FFF2-40B4-BE49-F238E27FC236}">
                  <a16:creationId xmlns:a16="http://schemas.microsoft.com/office/drawing/2014/main" id="{00000000-0008-0000-0300-00004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33</xdr:row>
          <xdr:rowOff>175260</xdr:rowOff>
        </xdr:from>
        <xdr:to>
          <xdr:col>12</xdr:col>
          <xdr:colOff>1021080</xdr:colOff>
          <xdr:row>35</xdr:row>
          <xdr:rowOff>38100</xdr:rowOff>
        </xdr:to>
        <xdr:sp macro="" textlink="">
          <xdr:nvSpPr>
            <xdr:cNvPr id="7238" name="Check Box 70" hidden="1">
              <a:extLst>
                <a:ext uri="{63B3BB69-23CF-44E3-9099-C40C66FF867C}">
                  <a14:compatExt spid="_x0000_s7238"/>
                </a:ext>
                <a:ext uri="{FF2B5EF4-FFF2-40B4-BE49-F238E27FC236}">
                  <a16:creationId xmlns:a16="http://schemas.microsoft.com/office/drawing/2014/main" id="{00000000-0008-0000-0300-00004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34</xdr:row>
          <xdr:rowOff>175260</xdr:rowOff>
        </xdr:from>
        <xdr:to>
          <xdr:col>12</xdr:col>
          <xdr:colOff>1021080</xdr:colOff>
          <xdr:row>36</xdr:row>
          <xdr:rowOff>38100</xdr:rowOff>
        </xdr:to>
        <xdr:sp macro="" textlink="">
          <xdr:nvSpPr>
            <xdr:cNvPr id="7239" name="Check Box 71" hidden="1">
              <a:extLst>
                <a:ext uri="{63B3BB69-23CF-44E3-9099-C40C66FF867C}">
                  <a14:compatExt spid="_x0000_s7239"/>
                </a:ext>
                <a:ext uri="{FF2B5EF4-FFF2-40B4-BE49-F238E27FC236}">
                  <a16:creationId xmlns:a16="http://schemas.microsoft.com/office/drawing/2014/main" id="{00000000-0008-0000-0300-00004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35</xdr:row>
          <xdr:rowOff>175260</xdr:rowOff>
        </xdr:from>
        <xdr:to>
          <xdr:col>12</xdr:col>
          <xdr:colOff>685800</xdr:colOff>
          <xdr:row>37</xdr:row>
          <xdr:rowOff>38100</xdr:rowOff>
        </xdr:to>
        <xdr:sp macro="" textlink="">
          <xdr:nvSpPr>
            <xdr:cNvPr id="7240" name="Check Box 72" hidden="1">
              <a:extLst>
                <a:ext uri="{63B3BB69-23CF-44E3-9099-C40C66FF867C}">
                  <a14:compatExt spid="_x0000_s7240"/>
                </a:ext>
                <a:ext uri="{FF2B5EF4-FFF2-40B4-BE49-F238E27FC236}">
                  <a16:creationId xmlns:a16="http://schemas.microsoft.com/office/drawing/2014/main" id="{00000000-0008-0000-0300-00004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36</xdr:row>
          <xdr:rowOff>175260</xdr:rowOff>
        </xdr:from>
        <xdr:to>
          <xdr:col>12</xdr:col>
          <xdr:colOff>685800</xdr:colOff>
          <xdr:row>38</xdr:row>
          <xdr:rowOff>38100</xdr:rowOff>
        </xdr:to>
        <xdr:sp macro="" textlink="">
          <xdr:nvSpPr>
            <xdr:cNvPr id="7241" name="Check Box 73" hidden="1">
              <a:extLst>
                <a:ext uri="{63B3BB69-23CF-44E3-9099-C40C66FF867C}">
                  <a14:compatExt spid="_x0000_s7241"/>
                </a:ext>
                <a:ext uri="{FF2B5EF4-FFF2-40B4-BE49-F238E27FC236}">
                  <a16:creationId xmlns:a16="http://schemas.microsoft.com/office/drawing/2014/main" id="{00000000-0008-0000-0300-00004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37</xdr:row>
          <xdr:rowOff>175260</xdr:rowOff>
        </xdr:from>
        <xdr:to>
          <xdr:col>12</xdr:col>
          <xdr:colOff>1120140</xdr:colOff>
          <xdr:row>39</xdr:row>
          <xdr:rowOff>38100</xdr:rowOff>
        </xdr:to>
        <xdr:sp macro="" textlink="">
          <xdr:nvSpPr>
            <xdr:cNvPr id="7242" name="Check Box 74" hidden="1">
              <a:extLst>
                <a:ext uri="{63B3BB69-23CF-44E3-9099-C40C66FF867C}">
                  <a14:compatExt spid="_x0000_s7242"/>
                </a:ext>
                <a:ext uri="{FF2B5EF4-FFF2-40B4-BE49-F238E27FC236}">
                  <a16:creationId xmlns:a16="http://schemas.microsoft.com/office/drawing/2014/main" id="{00000000-0008-0000-0300-00004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38</xdr:row>
          <xdr:rowOff>175260</xdr:rowOff>
        </xdr:from>
        <xdr:to>
          <xdr:col>12</xdr:col>
          <xdr:colOff>906780</xdr:colOff>
          <xdr:row>40</xdr:row>
          <xdr:rowOff>38100</xdr:rowOff>
        </xdr:to>
        <xdr:sp macro="" textlink="">
          <xdr:nvSpPr>
            <xdr:cNvPr id="7243" name="Check Box 75" hidden="1">
              <a:extLst>
                <a:ext uri="{63B3BB69-23CF-44E3-9099-C40C66FF867C}">
                  <a14:compatExt spid="_x0000_s7243"/>
                </a:ext>
                <a:ext uri="{FF2B5EF4-FFF2-40B4-BE49-F238E27FC236}">
                  <a16:creationId xmlns:a16="http://schemas.microsoft.com/office/drawing/2014/main" id="{00000000-0008-0000-0300-00004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39</xdr:row>
          <xdr:rowOff>175260</xdr:rowOff>
        </xdr:from>
        <xdr:to>
          <xdr:col>12</xdr:col>
          <xdr:colOff>335280</xdr:colOff>
          <xdr:row>41</xdr:row>
          <xdr:rowOff>38100</xdr:rowOff>
        </xdr:to>
        <xdr:sp macro="" textlink="">
          <xdr:nvSpPr>
            <xdr:cNvPr id="7244" name="Check Box 76" hidden="1">
              <a:extLst>
                <a:ext uri="{63B3BB69-23CF-44E3-9099-C40C66FF867C}">
                  <a14:compatExt spid="_x0000_s7244"/>
                </a:ext>
                <a:ext uri="{FF2B5EF4-FFF2-40B4-BE49-F238E27FC236}">
                  <a16:creationId xmlns:a16="http://schemas.microsoft.com/office/drawing/2014/main" id="{00000000-0008-0000-0300-00004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40</xdr:row>
          <xdr:rowOff>175260</xdr:rowOff>
        </xdr:from>
        <xdr:to>
          <xdr:col>12</xdr:col>
          <xdr:colOff>1310640</xdr:colOff>
          <xdr:row>42</xdr:row>
          <xdr:rowOff>38100</xdr:rowOff>
        </xdr:to>
        <xdr:sp macro="" textlink="">
          <xdr:nvSpPr>
            <xdr:cNvPr id="7245" name="Check Box 77" hidden="1">
              <a:extLst>
                <a:ext uri="{63B3BB69-23CF-44E3-9099-C40C66FF867C}">
                  <a14:compatExt spid="_x0000_s7245"/>
                </a:ext>
                <a:ext uri="{FF2B5EF4-FFF2-40B4-BE49-F238E27FC236}">
                  <a16:creationId xmlns:a16="http://schemas.microsoft.com/office/drawing/2014/main" id="{00000000-0008-0000-0300-00004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41</xdr:row>
          <xdr:rowOff>175260</xdr:rowOff>
        </xdr:from>
        <xdr:to>
          <xdr:col>12</xdr:col>
          <xdr:colOff>1310640</xdr:colOff>
          <xdr:row>43</xdr:row>
          <xdr:rowOff>38100</xdr:rowOff>
        </xdr:to>
        <xdr:sp macro="" textlink="">
          <xdr:nvSpPr>
            <xdr:cNvPr id="7246" name="Check Box 78" hidden="1">
              <a:extLst>
                <a:ext uri="{63B3BB69-23CF-44E3-9099-C40C66FF867C}">
                  <a14:compatExt spid="_x0000_s7246"/>
                </a:ext>
                <a:ext uri="{FF2B5EF4-FFF2-40B4-BE49-F238E27FC236}">
                  <a16:creationId xmlns:a16="http://schemas.microsoft.com/office/drawing/2014/main" id="{00000000-0008-0000-0300-00004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42</xdr:row>
          <xdr:rowOff>175260</xdr:rowOff>
        </xdr:from>
        <xdr:to>
          <xdr:col>12</xdr:col>
          <xdr:colOff>1310640</xdr:colOff>
          <xdr:row>44</xdr:row>
          <xdr:rowOff>38100</xdr:rowOff>
        </xdr:to>
        <xdr:sp macro="" textlink="">
          <xdr:nvSpPr>
            <xdr:cNvPr id="7247" name="Check Box 79" hidden="1">
              <a:extLst>
                <a:ext uri="{63B3BB69-23CF-44E3-9099-C40C66FF867C}">
                  <a14:compatExt spid="_x0000_s7247"/>
                </a:ext>
                <a:ext uri="{FF2B5EF4-FFF2-40B4-BE49-F238E27FC236}">
                  <a16:creationId xmlns:a16="http://schemas.microsoft.com/office/drawing/2014/main" id="{00000000-0008-0000-0300-00004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43</xdr:row>
          <xdr:rowOff>175260</xdr:rowOff>
        </xdr:from>
        <xdr:to>
          <xdr:col>12</xdr:col>
          <xdr:colOff>1310640</xdr:colOff>
          <xdr:row>45</xdr:row>
          <xdr:rowOff>38100</xdr:rowOff>
        </xdr:to>
        <xdr:sp macro="" textlink="">
          <xdr:nvSpPr>
            <xdr:cNvPr id="7248" name="Check Box 80" hidden="1">
              <a:extLst>
                <a:ext uri="{63B3BB69-23CF-44E3-9099-C40C66FF867C}">
                  <a14:compatExt spid="_x0000_s7248"/>
                </a:ext>
                <a:ext uri="{FF2B5EF4-FFF2-40B4-BE49-F238E27FC236}">
                  <a16:creationId xmlns:a16="http://schemas.microsoft.com/office/drawing/2014/main" id="{00000000-0008-0000-0300-00005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44</xdr:row>
          <xdr:rowOff>175260</xdr:rowOff>
        </xdr:from>
        <xdr:to>
          <xdr:col>12</xdr:col>
          <xdr:colOff>1310640</xdr:colOff>
          <xdr:row>46</xdr:row>
          <xdr:rowOff>38100</xdr:rowOff>
        </xdr:to>
        <xdr:sp macro="" textlink="">
          <xdr:nvSpPr>
            <xdr:cNvPr id="7249" name="Check Box 81" hidden="1">
              <a:extLst>
                <a:ext uri="{63B3BB69-23CF-44E3-9099-C40C66FF867C}">
                  <a14:compatExt spid="_x0000_s7249"/>
                </a:ext>
                <a:ext uri="{FF2B5EF4-FFF2-40B4-BE49-F238E27FC236}">
                  <a16:creationId xmlns:a16="http://schemas.microsoft.com/office/drawing/2014/main" id="{00000000-0008-0000-0300-00005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45</xdr:row>
          <xdr:rowOff>175260</xdr:rowOff>
        </xdr:from>
        <xdr:to>
          <xdr:col>12</xdr:col>
          <xdr:colOff>1310640</xdr:colOff>
          <xdr:row>47</xdr:row>
          <xdr:rowOff>38100</xdr:rowOff>
        </xdr:to>
        <xdr:sp macro="" textlink="">
          <xdr:nvSpPr>
            <xdr:cNvPr id="7250" name="Check Box 82" hidden="1">
              <a:extLst>
                <a:ext uri="{63B3BB69-23CF-44E3-9099-C40C66FF867C}">
                  <a14:compatExt spid="_x0000_s7250"/>
                </a:ext>
                <a:ext uri="{FF2B5EF4-FFF2-40B4-BE49-F238E27FC236}">
                  <a16:creationId xmlns:a16="http://schemas.microsoft.com/office/drawing/2014/main" id="{00000000-0008-0000-0300-00005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46</xdr:row>
          <xdr:rowOff>175260</xdr:rowOff>
        </xdr:from>
        <xdr:to>
          <xdr:col>12</xdr:col>
          <xdr:colOff>1310640</xdr:colOff>
          <xdr:row>48</xdr:row>
          <xdr:rowOff>38100</xdr:rowOff>
        </xdr:to>
        <xdr:sp macro="" textlink="">
          <xdr:nvSpPr>
            <xdr:cNvPr id="7251" name="Check Box 83" hidden="1">
              <a:extLst>
                <a:ext uri="{63B3BB69-23CF-44E3-9099-C40C66FF867C}">
                  <a14:compatExt spid="_x0000_s7251"/>
                </a:ext>
                <a:ext uri="{FF2B5EF4-FFF2-40B4-BE49-F238E27FC236}">
                  <a16:creationId xmlns:a16="http://schemas.microsoft.com/office/drawing/2014/main" id="{00000000-0008-0000-0300-00005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47</xdr:row>
          <xdr:rowOff>175260</xdr:rowOff>
        </xdr:from>
        <xdr:to>
          <xdr:col>12</xdr:col>
          <xdr:colOff>510540</xdr:colOff>
          <xdr:row>49</xdr:row>
          <xdr:rowOff>38100</xdr:rowOff>
        </xdr:to>
        <xdr:sp macro="" textlink="">
          <xdr:nvSpPr>
            <xdr:cNvPr id="7252" name="Check Box 84" hidden="1">
              <a:extLst>
                <a:ext uri="{63B3BB69-23CF-44E3-9099-C40C66FF867C}">
                  <a14:compatExt spid="_x0000_s7252"/>
                </a:ext>
                <a:ext uri="{FF2B5EF4-FFF2-40B4-BE49-F238E27FC236}">
                  <a16:creationId xmlns:a16="http://schemas.microsoft.com/office/drawing/2014/main" id="{00000000-0008-0000-0300-00005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48</xdr:row>
          <xdr:rowOff>175260</xdr:rowOff>
        </xdr:from>
        <xdr:to>
          <xdr:col>12</xdr:col>
          <xdr:colOff>510540</xdr:colOff>
          <xdr:row>50</xdr:row>
          <xdr:rowOff>38100</xdr:rowOff>
        </xdr:to>
        <xdr:sp macro="" textlink="">
          <xdr:nvSpPr>
            <xdr:cNvPr id="7253" name="Check Box 85" hidden="1">
              <a:extLst>
                <a:ext uri="{63B3BB69-23CF-44E3-9099-C40C66FF867C}">
                  <a14:compatExt spid="_x0000_s7253"/>
                </a:ext>
                <a:ext uri="{FF2B5EF4-FFF2-40B4-BE49-F238E27FC236}">
                  <a16:creationId xmlns:a16="http://schemas.microsoft.com/office/drawing/2014/main" id="{00000000-0008-0000-0300-00005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49</xdr:row>
          <xdr:rowOff>175260</xdr:rowOff>
        </xdr:from>
        <xdr:to>
          <xdr:col>12</xdr:col>
          <xdr:colOff>1310640</xdr:colOff>
          <xdr:row>51</xdr:row>
          <xdr:rowOff>38100</xdr:rowOff>
        </xdr:to>
        <xdr:sp macro="" textlink="">
          <xdr:nvSpPr>
            <xdr:cNvPr id="7254" name="Check Box 86" hidden="1">
              <a:extLst>
                <a:ext uri="{63B3BB69-23CF-44E3-9099-C40C66FF867C}">
                  <a14:compatExt spid="_x0000_s7254"/>
                </a:ext>
                <a:ext uri="{FF2B5EF4-FFF2-40B4-BE49-F238E27FC236}">
                  <a16:creationId xmlns:a16="http://schemas.microsoft.com/office/drawing/2014/main" id="{00000000-0008-0000-0300-00005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50</xdr:row>
          <xdr:rowOff>175260</xdr:rowOff>
        </xdr:from>
        <xdr:to>
          <xdr:col>12</xdr:col>
          <xdr:colOff>609600</xdr:colOff>
          <xdr:row>52</xdr:row>
          <xdr:rowOff>38100</xdr:rowOff>
        </xdr:to>
        <xdr:sp macro="" textlink="">
          <xdr:nvSpPr>
            <xdr:cNvPr id="7255" name="Check Box 87" hidden="1">
              <a:extLst>
                <a:ext uri="{63B3BB69-23CF-44E3-9099-C40C66FF867C}">
                  <a14:compatExt spid="_x0000_s7255"/>
                </a:ext>
                <a:ext uri="{FF2B5EF4-FFF2-40B4-BE49-F238E27FC236}">
                  <a16:creationId xmlns:a16="http://schemas.microsoft.com/office/drawing/2014/main" id="{00000000-0008-0000-0300-00005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51</xdr:row>
          <xdr:rowOff>175260</xdr:rowOff>
        </xdr:from>
        <xdr:to>
          <xdr:col>12</xdr:col>
          <xdr:colOff>609600</xdr:colOff>
          <xdr:row>53</xdr:row>
          <xdr:rowOff>38100</xdr:rowOff>
        </xdr:to>
        <xdr:sp macro="" textlink="">
          <xdr:nvSpPr>
            <xdr:cNvPr id="7256" name="Check Box 88" hidden="1">
              <a:extLst>
                <a:ext uri="{63B3BB69-23CF-44E3-9099-C40C66FF867C}">
                  <a14:compatExt spid="_x0000_s7256"/>
                </a:ext>
                <a:ext uri="{FF2B5EF4-FFF2-40B4-BE49-F238E27FC236}">
                  <a16:creationId xmlns:a16="http://schemas.microsoft.com/office/drawing/2014/main" id="{00000000-0008-0000-0300-00005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52</xdr:row>
          <xdr:rowOff>175260</xdr:rowOff>
        </xdr:from>
        <xdr:to>
          <xdr:col>12</xdr:col>
          <xdr:colOff>906780</xdr:colOff>
          <xdr:row>54</xdr:row>
          <xdr:rowOff>38100</xdr:rowOff>
        </xdr:to>
        <xdr:sp macro="" textlink="">
          <xdr:nvSpPr>
            <xdr:cNvPr id="7257" name="Check Box 89" hidden="1">
              <a:extLst>
                <a:ext uri="{63B3BB69-23CF-44E3-9099-C40C66FF867C}">
                  <a14:compatExt spid="_x0000_s7257"/>
                </a:ext>
                <a:ext uri="{FF2B5EF4-FFF2-40B4-BE49-F238E27FC236}">
                  <a16:creationId xmlns:a16="http://schemas.microsoft.com/office/drawing/2014/main" id="{00000000-0008-0000-0300-00005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29</xdr:row>
          <xdr:rowOff>175260</xdr:rowOff>
        </xdr:from>
        <xdr:to>
          <xdr:col>18</xdr:col>
          <xdr:colOff>121920</xdr:colOff>
          <xdr:row>31</xdr:row>
          <xdr:rowOff>38100</xdr:rowOff>
        </xdr:to>
        <xdr:sp macro="" textlink="">
          <xdr:nvSpPr>
            <xdr:cNvPr id="7258" name="Check Box 90" hidden="1">
              <a:extLst>
                <a:ext uri="{63B3BB69-23CF-44E3-9099-C40C66FF867C}">
                  <a14:compatExt spid="_x0000_s7258"/>
                </a:ext>
                <a:ext uri="{FF2B5EF4-FFF2-40B4-BE49-F238E27FC236}">
                  <a16:creationId xmlns:a16="http://schemas.microsoft.com/office/drawing/2014/main" id="{00000000-0008-0000-0300-00005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30</xdr:row>
          <xdr:rowOff>175260</xdr:rowOff>
        </xdr:from>
        <xdr:to>
          <xdr:col>15</xdr:col>
          <xdr:colOff>609600</xdr:colOff>
          <xdr:row>32</xdr:row>
          <xdr:rowOff>38100</xdr:rowOff>
        </xdr:to>
        <xdr:sp macro="" textlink="">
          <xdr:nvSpPr>
            <xdr:cNvPr id="7259" name="Check Box 91" hidden="1">
              <a:extLst>
                <a:ext uri="{63B3BB69-23CF-44E3-9099-C40C66FF867C}">
                  <a14:compatExt spid="_x0000_s7259"/>
                </a:ext>
                <a:ext uri="{FF2B5EF4-FFF2-40B4-BE49-F238E27FC236}">
                  <a16:creationId xmlns:a16="http://schemas.microsoft.com/office/drawing/2014/main" id="{00000000-0008-0000-0300-00005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31</xdr:row>
          <xdr:rowOff>175260</xdr:rowOff>
        </xdr:from>
        <xdr:to>
          <xdr:col>15</xdr:col>
          <xdr:colOff>441960</xdr:colOff>
          <xdr:row>33</xdr:row>
          <xdr:rowOff>38100</xdr:rowOff>
        </xdr:to>
        <xdr:sp macro="" textlink="">
          <xdr:nvSpPr>
            <xdr:cNvPr id="7260" name="Check Box 92" hidden="1">
              <a:extLst>
                <a:ext uri="{63B3BB69-23CF-44E3-9099-C40C66FF867C}">
                  <a14:compatExt spid="_x0000_s7260"/>
                </a:ext>
                <a:ext uri="{FF2B5EF4-FFF2-40B4-BE49-F238E27FC236}">
                  <a16:creationId xmlns:a16="http://schemas.microsoft.com/office/drawing/2014/main" id="{00000000-0008-0000-0300-00005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32</xdr:row>
          <xdr:rowOff>175260</xdr:rowOff>
        </xdr:from>
        <xdr:to>
          <xdr:col>15</xdr:col>
          <xdr:colOff>579120</xdr:colOff>
          <xdr:row>34</xdr:row>
          <xdr:rowOff>38100</xdr:rowOff>
        </xdr:to>
        <xdr:sp macro="" textlink="">
          <xdr:nvSpPr>
            <xdr:cNvPr id="7261" name="Check Box 93" hidden="1">
              <a:extLst>
                <a:ext uri="{63B3BB69-23CF-44E3-9099-C40C66FF867C}">
                  <a14:compatExt spid="_x0000_s7261"/>
                </a:ext>
                <a:ext uri="{FF2B5EF4-FFF2-40B4-BE49-F238E27FC236}">
                  <a16:creationId xmlns:a16="http://schemas.microsoft.com/office/drawing/2014/main" id="{00000000-0008-0000-0300-00005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33</xdr:row>
          <xdr:rowOff>175260</xdr:rowOff>
        </xdr:from>
        <xdr:to>
          <xdr:col>16</xdr:col>
          <xdr:colOff>0</xdr:colOff>
          <xdr:row>35</xdr:row>
          <xdr:rowOff>38100</xdr:rowOff>
        </xdr:to>
        <xdr:sp macro="" textlink="">
          <xdr:nvSpPr>
            <xdr:cNvPr id="7262" name="Check Box 94" hidden="1">
              <a:extLst>
                <a:ext uri="{63B3BB69-23CF-44E3-9099-C40C66FF867C}">
                  <a14:compatExt spid="_x0000_s7262"/>
                </a:ext>
                <a:ext uri="{FF2B5EF4-FFF2-40B4-BE49-F238E27FC236}">
                  <a16:creationId xmlns:a16="http://schemas.microsoft.com/office/drawing/2014/main" id="{00000000-0008-0000-0300-00005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34</xdr:row>
          <xdr:rowOff>175260</xdr:rowOff>
        </xdr:from>
        <xdr:to>
          <xdr:col>16</xdr:col>
          <xdr:colOff>68580</xdr:colOff>
          <xdr:row>36</xdr:row>
          <xdr:rowOff>38100</xdr:rowOff>
        </xdr:to>
        <xdr:sp macro="" textlink="">
          <xdr:nvSpPr>
            <xdr:cNvPr id="7263" name="Check Box 95" hidden="1">
              <a:extLst>
                <a:ext uri="{63B3BB69-23CF-44E3-9099-C40C66FF867C}">
                  <a14:compatExt spid="_x0000_s7263"/>
                </a:ext>
                <a:ext uri="{FF2B5EF4-FFF2-40B4-BE49-F238E27FC236}">
                  <a16:creationId xmlns:a16="http://schemas.microsoft.com/office/drawing/2014/main" id="{00000000-0008-0000-0300-00005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35</xdr:row>
          <xdr:rowOff>175260</xdr:rowOff>
        </xdr:from>
        <xdr:to>
          <xdr:col>18</xdr:col>
          <xdr:colOff>83820</xdr:colOff>
          <xdr:row>37</xdr:row>
          <xdr:rowOff>38100</xdr:rowOff>
        </xdr:to>
        <xdr:sp macro="" textlink="">
          <xdr:nvSpPr>
            <xdr:cNvPr id="7264" name="Check Box 96" hidden="1">
              <a:extLst>
                <a:ext uri="{63B3BB69-23CF-44E3-9099-C40C66FF867C}">
                  <a14:compatExt spid="_x0000_s7264"/>
                </a:ext>
                <a:ext uri="{FF2B5EF4-FFF2-40B4-BE49-F238E27FC236}">
                  <a16:creationId xmlns:a16="http://schemas.microsoft.com/office/drawing/2014/main" id="{00000000-0008-0000-0300-00006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36</xdr:row>
          <xdr:rowOff>175260</xdr:rowOff>
        </xdr:from>
        <xdr:to>
          <xdr:col>15</xdr:col>
          <xdr:colOff>685800</xdr:colOff>
          <xdr:row>38</xdr:row>
          <xdr:rowOff>38100</xdr:rowOff>
        </xdr:to>
        <xdr:sp macro="" textlink="">
          <xdr:nvSpPr>
            <xdr:cNvPr id="7265" name="Check Box 97" hidden="1">
              <a:extLst>
                <a:ext uri="{63B3BB69-23CF-44E3-9099-C40C66FF867C}">
                  <a14:compatExt spid="_x0000_s7265"/>
                </a:ext>
                <a:ext uri="{FF2B5EF4-FFF2-40B4-BE49-F238E27FC236}">
                  <a16:creationId xmlns:a16="http://schemas.microsoft.com/office/drawing/2014/main" id="{00000000-0008-0000-0300-00006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37</xdr:row>
          <xdr:rowOff>175260</xdr:rowOff>
        </xdr:from>
        <xdr:to>
          <xdr:col>16</xdr:col>
          <xdr:colOff>106680</xdr:colOff>
          <xdr:row>39</xdr:row>
          <xdr:rowOff>38100</xdr:rowOff>
        </xdr:to>
        <xdr:sp macro="" textlink="">
          <xdr:nvSpPr>
            <xdr:cNvPr id="7266" name="Check Box 98" hidden="1">
              <a:extLst>
                <a:ext uri="{63B3BB69-23CF-44E3-9099-C40C66FF867C}">
                  <a14:compatExt spid="_x0000_s7266"/>
                </a:ext>
                <a:ext uri="{FF2B5EF4-FFF2-40B4-BE49-F238E27FC236}">
                  <a16:creationId xmlns:a16="http://schemas.microsoft.com/office/drawing/2014/main" id="{00000000-0008-0000-0300-00006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38</xdr:row>
          <xdr:rowOff>175260</xdr:rowOff>
        </xdr:from>
        <xdr:to>
          <xdr:col>15</xdr:col>
          <xdr:colOff>906780</xdr:colOff>
          <xdr:row>40</xdr:row>
          <xdr:rowOff>38100</xdr:rowOff>
        </xdr:to>
        <xdr:sp macro="" textlink="">
          <xdr:nvSpPr>
            <xdr:cNvPr id="7267" name="Check Box 99" hidden="1">
              <a:extLst>
                <a:ext uri="{63B3BB69-23CF-44E3-9099-C40C66FF867C}">
                  <a14:compatExt spid="_x0000_s7267"/>
                </a:ext>
                <a:ext uri="{FF2B5EF4-FFF2-40B4-BE49-F238E27FC236}">
                  <a16:creationId xmlns:a16="http://schemas.microsoft.com/office/drawing/2014/main" id="{00000000-0008-0000-0300-00006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39</xdr:row>
          <xdr:rowOff>175260</xdr:rowOff>
        </xdr:from>
        <xdr:to>
          <xdr:col>15</xdr:col>
          <xdr:colOff>335280</xdr:colOff>
          <xdr:row>41</xdr:row>
          <xdr:rowOff>38100</xdr:rowOff>
        </xdr:to>
        <xdr:sp macro="" textlink="">
          <xdr:nvSpPr>
            <xdr:cNvPr id="7268" name="Check Box 100" hidden="1">
              <a:extLst>
                <a:ext uri="{63B3BB69-23CF-44E3-9099-C40C66FF867C}">
                  <a14:compatExt spid="_x0000_s7268"/>
                </a:ext>
                <a:ext uri="{FF2B5EF4-FFF2-40B4-BE49-F238E27FC236}">
                  <a16:creationId xmlns:a16="http://schemas.microsoft.com/office/drawing/2014/main" id="{00000000-0008-0000-0300-00006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40</xdr:row>
          <xdr:rowOff>175260</xdr:rowOff>
        </xdr:from>
        <xdr:to>
          <xdr:col>17</xdr:col>
          <xdr:colOff>0</xdr:colOff>
          <xdr:row>42</xdr:row>
          <xdr:rowOff>38100</xdr:rowOff>
        </xdr:to>
        <xdr:sp macro="" textlink="">
          <xdr:nvSpPr>
            <xdr:cNvPr id="7269" name="Check Box 101" hidden="1">
              <a:extLst>
                <a:ext uri="{63B3BB69-23CF-44E3-9099-C40C66FF867C}">
                  <a14:compatExt spid="_x0000_s7269"/>
                </a:ext>
                <a:ext uri="{FF2B5EF4-FFF2-40B4-BE49-F238E27FC236}">
                  <a16:creationId xmlns:a16="http://schemas.microsoft.com/office/drawing/2014/main" id="{00000000-0008-0000-0300-00006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41</xdr:row>
          <xdr:rowOff>175260</xdr:rowOff>
        </xdr:from>
        <xdr:to>
          <xdr:col>17</xdr:col>
          <xdr:colOff>0</xdr:colOff>
          <xdr:row>43</xdr:row>
          <xdr:rowOff>38100</xdr:rowOff>
        </xdr:to>
        <xdr:sp macro="" textlink="">
          <xdr:nvSpPr>
            <xdr:cNvPr id="7270" name="Check Box 102" hidden="1">
              <a:extLst>
                <a:ext uri="{63B3BB69-23CF-44E3-9099-C40C66FF867C}">
                  <a14:compatExt spid="_x0000_s7270"/>
                </a:ext>
                <a:ext uri="{FF2B5EF4-FFF2-40B4-BE49-F238E27FC236}">
                  <a16:creationId xmlns:a16="http://schemas.microsoft.com/office/drawing/2014/main" id="{00000000-0008-0000-0300-00006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42</xdr:row>
          <xdr:rowOff>175260</xdr:rowOff>
        </xdr:from>
        <xdr:to>
          <xdr:col>17</xdr:col>
          <xdr:colOff>0</xdr:colOff>
          <xdr:row>44</xdr:row>
          <xdr:rowOff>38100</xdr:rowOff>
        </xdr:to>
        <xdr:sp macro="" textlink="">
          <xdr:nvSpPr>
            <xdr:cNvPr id="7271" name="Check Box 103" hidden="1">
              <a:extLst>
                <a:ext uri="{63B3BB69-23CF-44E3-9099-C40C66FF867C}">
                  <a14:compatExt spid="_x0000_s7271"/>
                </a:ext>
                <a:ext uri="{FF2B5EF4-FFF2-40B4-BE49-F238E27FC236}">
                  <a16:creationId xmlns:a16="http://schemas.microsoft.com/office/drawing/2014/main" id="{00000000-0008-0000-0300-00006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43</xdr:row>
          <xdr:rowOff>175260</xdr:rowOff>
        </xdr:from>
        <xdr:to>
          <xdr:col>17</xdr:col>
          <xdr:colOff>0</xdr:colOff>
          <xdr:row>45</xdr:row>
          <xdr:rowOff>38100</xdr:rowOff>
        </xdr:to>
        <xdr:sp macro="" textlink="">
          <xdr:nvSpPr>
            <xdr:cNvPr id="7272" name="Check Box 104" hidden="1">
              <a:extLst>
                <a:ext uri="{63B3BB69-23CF-44E3-9099-C40C66FF867C}">
                  <a14:compatExt spid="_x0000_s7272"/>
                </a:ext>
                <a:ext uri="{FF2B5EF4-FFF2-40B4-BE49-F238E27FC236}">
                  <a16:creationId xmlns:a16="http://schemas.microsoft.com/office/drawing/2014/main" id="{00000000-0008-0000-0300-00006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44</xdr:row>
          <xdr:rowOff>175260</xdr:rowOff>
        </xdr:from>
        <xdr:to>
          <xdr:col>17</xdr:col>
          <xdr:colOff>0</xdr:colOff>
          <xdr:row>46</xdr:row>
          <xdr:rowOff>38100</xdr:rowOff>
        </xdr:to>
        <xdr:sp macro="" textlink="">
          <xdr:nvSpPr>
            <xdr:cNvPr id="7273" name="Check Box 105" hidden="1">
              <a:extLst>
                <a:ext uri="{63B3BB69-23CF-44E3-9099-C40C66FF867C}">
                  <a14:compatExt spid="_x0000_s7273"/>
                </a:ext>
                <a:ext uri="{FF2B5EF4-FFF2-40B4-BE49-F238E27FC236}">
                  <a16:creationId xmlns:a16="http://schemas.microsoft.com/office/drawing/2014/main" id="{00000000-0008-0000-0300-00006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45</xdr:row>
          <xdr:rowOff>175260</xdr:rowOff>
        </xdr:from>
        <xdr:to>
          <xdr:col>17</xdr:col>
          <xdr:colOff>0</xdr:colOff>
          <xdr:row>47</xdr:row>
          <xdr:rowOff>38100</xdr:rowOff>
        </xdr:to>
        <xdr:sp macro="" textlink="">
          <xdr:nvSpPr>
            <xdr:cNvPr id="7274" name="Check Box 106" hidden="1">
              <a:extLst>
                <a:ext uri="{63B3BB69-23CF-44E3-9099-C40C66FF867C}">
                  <a14:compatExt spid="_x0000_s7274"/>
                </a:ext>
                <a:ext uri="{FF2B5EF4-FFF2-40B4-BE49-F238E27FC236}">
                  <a16:creationId xmlns:a16="http://schemas.microsoft.com/office/drawing/2014/main" id="{00000000-0008-0000-0300-00006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46</xdr:row>
          <xdr:rowOff>175260</xdr:rowOff>
        </xdr:from>
        <xdr:to>
          <xdr:col>17</xdr:col>
          <xdr:colOff>0</xdr:colOff>
          <xdr:row>48</xdr:row>
          <xdr:rowOff>38100</xdr:rowOff>
        </xdr:to>
        <xdr:sp macro="" textlink="">
          <xdr:nvSpPr>
            <xdr:cNvPr id="7275" name="Check Box 107" hidden="1">
              <a:extLst>
                <a:ext uri="{63B3BB69-23CF-44E3-9099-C40C66FF867C}">
                  <a14:compatExt spid="_x0000_s7275"/>
                </a:ext>
                <a:ext uri="{FF2B5EF4-FFF2-40B4-BE49-F238E27FC236}">
                  <a16:creationId xmlns:a16="http://schemas.microsoft.com/office/drawing/2014/main" id="{00000000-0008-0000-0300-00006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47</xdr:row>
          <xdr:rowOff>175260</xdr:rowOff>
        </xdr:from>
        <xdr:to>
          <xdr:col>15</xdr:col>
          <xdr:colOff>510540</xdr:colOff>
          <xdr:row>49</xdr:row>
          <xdr:rowOff>38100</xdr:rowOff>
        </xdr:to>
        <xdr:sp macro="" textlink="">
          <xdr:nvSpPr>
            <xdr:cNvPr id="7276" name="Check Box 108" hidden="1">
              <a:extLst>
                <a:ext uri="{63B3BB69-23CF-44E3-9099-C40C66FF867C}">
                  <a14:compatExt spid="_x0000_s7276"/>
                </a:ext>
                <a:ext uri="{FF2B5EF4-FFF2-40B4-BE49-F238E27FC236}">
                  <a16:creationId xmlns:a16="http://schemas.microsoft.com/office/drawing/2014/main" id="{00000000-0008-0000-0300-00006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48</xdr:row>
          <xdr:rowOff>175260</xdr:rowOff>
        </xdr:from>
        <xdr:to>
          <xdr:col>15</xdr:col>
          <xdr:colOff>510540</xdr:colOff>
          <xdr:row>50</xdr:row>
          <xdr:rowOff>38100</xdr:rowOff>
        </xdr:to>
        <xdr:sp macro="" textlink="">
          <xdr:nvSpPr>
            <xdr:cNvPr id="7277" name="Check Box 109" hidden="1">
              <a:extLst>
                <a:ext uri="{63B3BB69-23CF-44E3-9099-C40C66FF867C}">
                  <a14:compatExt spid="_x0000_s7277"/>
                </a:ext>
                <a:ext uri="{FF2B5EF4-FFF2-40B4-BE49-F238E27FC236}">
                  <a16:creationId xmlns:a16="http://schemas.microsoft.com/office/drawing/2014/main" id="{00000000-0008-0000-0300-00006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49</xdr:row>
          <xdr:rowOff>175260</xdr:rowOff>
        </xdr:from>
        <xdr:to>
          <xdr:col>17</xdr:col>
          <xdr:colOff>0</xdr:colOff>
          <xdr:row>51</xdr:row>
          <xdr:rowOff>38100</xdr:rowOff>
        </xdr:to>
        <xdr:sp macro="" textlink="">
          <xdr:nvSpPr>
            <xdr:cNvPr id="7278" name="Check Box 110" hidden="1">
              <a:extLst>
                <a:ext uri="{63B3BB69-23CF-44E3-9099-C40C66FF867C}">
                  <a14:compatExt spid="_x0000_s7278"/>
                </a:ext>
                <a:ext uri="{FF2B5EF4-FFF2-40B4-BE49-F238E27FC236}">
                  <a16:creationId xmlns:a16="http://schemas.microsoft.com/office/drawing/2014/main" id="{00000000-0008-0000-0300-00006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50</xdr:row>
          <xdr:rowOff>175260</xdr:rowOff>
        </xdr:from>
        <xdr:to>
          <xdr:col>15</xdr:col>
          <xdr:colOff>609600</xdr:colOff>
          <xdr:row>52</xdr:row>
          <xdr:rowOff>38100</xdr:rowOff>
        </xdr:to>
        <xdr:sp macro="" textlink="">
          <xdr:nvSpPr>
            <xdr:cNvPr id="7279" name="Check Box 111" hidden="1">
              <a:extLst>
                <a:ext uri="{63B3BB69-23CF-44E3-9099-C40C66FF867C}">
                  <a14:compatExt spid="_x0000_s7279"/>
                </a:ext>
                <a:ext uri="{FF2B5EF4-FFF2-40B4-BE49-F238E27FC236}">
                  <a16:creationId xmlns:a16="http://schemas.microsoft.com/office/drawing/2014/main" id="{00000000-0008-0000-0300-00006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51</xdr:row>
          <xdr:rowOff>175260</xdr:rowOff>
        </xdr:from>
        <xdr:to>
          <xdr:col>15</xdr:col>
          <xdr:colOff>609600</xdr:colOff>
          <xdr:row>53</xdr:row>
          <xdr:rowOff>38100</xdr:rowOff>
        </xdr:to>
        <xdr:sp macro="" textlink="">
          <xdr:nvSpPr>
            <xdr:cNvPr id="7280" name="Check Box 112" hidden="1">
              <a:extLst>
                <a:ext uri="{63B3BB69-23CF-44E3-9099-C40C66FF867C}">
                  <a14:compatExt spid="_x0000_s7280"/>
                </a:ext>
                <a:ext uri="{FF2B5EF4-FFF2-40B4-BE49-F238E27FC236}">
                  <a16:creationId xmlns:a16="http://schemas.microsoft.com/office/drawing/2014/main" id="{00000000-0008-0000-0300-00007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52</xdr:row>
          <xdr:rowOff>175260</xdr:rowOff>
        </xdr:from>
        <xdr:to>
          <xdr:col>15</xdr:col>
          <xdr:colOff>906780</xdr:colOff>
          <xdr:row>54</xdr:row>
          <xdr:rowOff>38100</xdr:rowOff>
        </xdr:to>
        <xdr:sp macro="" textlink="">
          <xdr:nvSpPr>
            <xdr:cNvPr id="7281" name="Check Box 113" hidden="1">
              <a:extLst>
                <a:ext uri="{63B3BB69-23CF-44E3-9099-C40C66FF867C}">
                  <a14:compatExt spid="_x0000_s7281"/>
                </a:ext>
                <a:ext uri="{FF2B5EF4-FFF2-40B4-BE49-F238E27FC236}">
                  <a16:creationId xmlns:a16="http://schemas.microsoft.com/office/drawing/2014/main" id="{00000000-0008-0000-0300-00007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27</xdr:row>
          <xdr:rowOff>175260</xdr:rowOff>
        </xdr:from>
        <xdr:to>
          <xdr:col>12</xdr:col>
          <xdr:colOff>609600</xdr:colOff>
          <xdr:row>29</xdr:row>
          <xdr:rowOff>38100</xdr:rowOff>
        </xdr:to>
        <xdr:sp macro="" textlink="">
          <xdr:nvSpPr>
            <xdr:cNvPr id="7282" name="Check Box 114" hidden="1">
              <a:extLst>
                <a:ext uri="{63B3BB69-23CF-44E3-9099-C40C66FF867C}">
                  <a14:compatExt spid="_x0000_s7282"/>
                </a:ext>
                <a:ext uri="{FF2B5EF4-FFF2-40B4-BE49-F238E27FC236}">
                  <a16:creationId xmlns:a16="http://schemas.microsoft.com/office/drawing/2014/main" id="{00000000-0008-0000-0300-00007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27</xdr:row>
          <xdr:rowOff>175260</xdr:rowOff>
        </xdr:from>
        <xdr:to>
          <xdr:col>24</xdr:col>
          <xdr:colOff>800100</xdr:colOff>
          <xdr:row>29</xdr:row>
          <xdr:rowOff>38100</xdr:rowOff>
        </xdr:to>
        <xdr:sp macro="" textlink="">
          <xdr:nvSpPr>
            <xdr:cNvPr id="7283" name="Check Box 115" hidden="1">
              <a:extLst>
                <a:ext uri="{63B3BB69-23CF-44E3-9099-C40C66FF867C}">
                  <a14:compatExt spid="_x0000_s7283"/>
                </a:ext>
                <a:ext uri="{FF2B5EF4-FFF2-40B4-BE49-F238E27FC236}">
                  <a16:creationId xmlns:a16="http://schemas.microsoft.com/office/drawing/2014/main" id="{00000000-0008-0000-0300-00007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29</xdr:row>
          <xdr:rowOff>175260</xdr:rowOff>
        </xdr:from>
        <xdr:to>
          <xdr:col>24</xdr:col>
          <xdr:colOff>609600</xdr:colOff>
          <xdr:row>31</xdr:row>
          <xdr:rowOff>38100</xdr:rowOff>
        </xdr:to>
        <xdr:sp macro="" textlink="">
          <xdr:nvSpPr>
            <xdr:cNvPr id="7284" name="Check Box 116" hidden="1">
              <a:extLst>
                <a:ext uri="{63B3BB69-23CF-44E3-9099-C40C66FF867C}">
                  <a14:compatExt spid="_x0000_s7284"/>
                </a:ext>
                <a:ext uri="{FF2B5EF4-FFF2-40B4-BE49-F238E27FC236}">
                  <a16:creationId xmlns:a16="http://schemas.microsoft.com/office/drawing/2014/main" id="{00000000-0008-0000-0300-00007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29</xdr:row>
          <xdr:rowOff>175260</xdr:rowOff>
        </xdr:from>
        <xdr:to>
          <xdr:col>27</xdr:col>
          <xdr:colOff>388620</xdr:colOff>
          <xdr:row>31</xdr:row>
          <xdr:rowOff>38100</xdr:rowOff>
        </xdr:to>
        <xdr:sp macro="" textlink="">
          <xdr:nvSpPr>
            <xdr:cNvPr id="7285" name="Check Box 117" hidden="1">
              <a:extLst>
                <a:ext uri="{63B3BB69-23CF-44E3-9099-C40C66FF867C}">
                  <a14:compatExt spid="_x0000_s7285"/>
                </a:ext>
                <a:ext uri="{FF2B5EF4-FFF2-40B4-BE49-F238E27FC236}">
                  <a16:creationId xmlns:a16="http://schemas.microsoft.com/office/drawing/2014/main" id="{00000000-0008-0000-0300-00007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29</xdr:row>
          <xdr:rowOff>175260</xdr:rowOff>
        </xdr:from>
        <xdr:to>
          <xdr:col>30</xdr:col>
          <xdr:colOff>609600</xdr:colOff>
          <xdr:row>31</xdr:row>
          <xdr:rowOff>38100</xdr:rowOff>
        </xdr:to>
        <xdr:sp macro="" textlink="">
          <xdr:nvSpPr>
            <xdr:cNvPr id="7286" name="Check Box 118" hidden="1">
              <a:extLst>
                <a:ext uri="{63B3BB69-23CF-44E3-9099-C40C66FF867C}">
                  <a14:compatExt spid="_x0000_s7286"/>
                </a:ext>
                <a:ext uri="{FF2B5EF4-FFF2-40B4-BE49-F238E27FC236}">
                  <a16:creationId xmlns:a16="http://schemas.microsoft.com/office/drawing/2014/main" id="{00000000-0008-0000-0300-00007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31</xdr:row>
          <xdr:rowOff>175260</xdr:rowOff>
        </xdr:from>
        <xdr:to>
          <xdr:col>24</xdr:col>
          <xdr:colOff>548640</xdr:colOff>
          <xdr:row>33</xdr:row>
          <xdr:rowOff>38100</xdr:rowOff>
        </xdr:to>
        <xdr:sp macro="" textlink="">
          <xdr:nvSpPr>
            <xdr:cNvPr id="7287" name="Check Box 119" hidden="1">
              <a:extLst>
                <a:ext uri="{63B3BB69-23CF-44E3-9099-C40C66FF867C}">
                  <a14:compatExt spid="_x0000_s7287"/>
                </a:ext>
                <a:ext uri="{FF2B5EF4-FFF2-40B4-BE49-F238E27FC236}">
                  <a16:creationId xmlns:a16="http://schemas.microsoft.com/office/drawing/2014/main" id="{00000000-0008-0000-0300-00007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32</xdr:row>
          <xdr:rowOff>175260</xdr:rowOff>
        </xdr:from>
        <xdr:to>
          <xdr:col>24</xdr:col>
          <xdr:colOff>548640</xdr:colOff>
          <xdr:row>34</xdr:row>
          <xdr:rowOff>38100</xdr:rowOff>
        </xdr:to>
        <xdr:sp macro="" textlink="">
          <xdr:nvSpPr>
            <xdr:cNvPr id="7288" name="Check Box 120" hidden="1">
              <a:extLst>
                <a:ext uri="{63B3BB69-23CF-44E3-9099-C40C66FF867C}">
                  <a14:compatExt spid="_x0000_s7288"/>
                </a:ext>
                <a:ext uri="{FF2B5EF4-FFF2-40B4-BE49-F238E27FC236}">
                  <a16:creationId xmlns:a16="http://schemas.microsoft.com/office/drawing/2014/main" id="{00000000-0008-0000-0300-00007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33</xdr:row>
          <xdr:rowOff>175260</xdr:rowOff>
        </xdr:from>
        <xdr:to>
          <xdr:col>24</xdr:col>
          <xdr:colOff>548640</xdr:colOff>
          <xdr:row>35</xdr:row>
          <xdr:rowOff>38100</xdr:rowOff>
        </xdr:to>
        <xdr:sp macro="" textlink="">
          <xdr:nvSpPr>
            <xdr:cNvPr id="7289" name="Check Box 121" hidden="1">
              <a:extLst>
                <a:ext uri="{63B3BB69-23CF-44E3-9099-C40C66FF867C}">
                  <a14:compatExt spid="_x0000_s7289"/>
                </a:ext>
                <a:ext uri="{FF2B5EF4-FFF2-40B4-BE49-F238E27FC236}">
                  <a16:creationId xmlns:a16="http://schemas.microsoft.com/office/drawing/2014/main" id="{00000000-0008-0000-0300-00007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34</xdr:row>
          <xdr:rowOff>175260</xdr:rowOff>
        </xdr:from>
        <xdr:to>
          <xdr:col>24</xdr:col>
          <xdr:colOff>548640</xdr:colOff>
          <xdr:row>36</xdr:row>
          <xdr:rowOff>38100</xdr:rowOff>
        </xdr:to>
        <xdr:sp macro="" textlink="">
          <xdr:nvSpPr>
            <xdr:cNvPr id="7290" name="Check Box 122" hidden="1">
              <a:extLst>
                <a:ext uri="{63B3BB69-23CF-44E3-9099-C40C66FF867C}">
                  <a14:compatExt spid="_x0000_s7290"/>
                </a:ext>
                <a:ext uri="{FF2B5EF4-FFF2-40B4-BE49-F238E27FC236}">
                  <a16:creationId xmlns:a16="http://schemas.microsoft.com/office/drawing/2014/main" id="{00000000-0008-0000-0300-00007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35</xdr:row>
          <xdr:rowOff>175260</xdr:rowOff>
        </xdr:from>
        <xdr:to>
          <xdr:col>24</xdr:col>
          <xdr:colOff>548640</xdr:colOff>
          <xdr:row>37</xdr:row>
          <xdr:rowOff>38100</xdr:rowOff>
        </xdr:to>
        <xdr:sp macro="" textlink="">
          <xdr:nvSpPr>
            <xdr:cNvPr id="7291" name="Check Box 123" hidden="1">
              <a:extLst>
                <a:ext uri="{63B3BB69-23CF-44E3-9099-C40C66FF867C}">
                  <a14:compatExt spid="_x0000_s7291"/>
                </a:ext>
                <a:ext uri="{FF2B5EF4-FFF2-40B4-BE49-F238E27FC236}">
                  <a16:creationId xmlns:a16="http://schemas.microsoft.com/office/drawing/2014/main" id="{00000000-0008-0000-0300-00007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36</xdr:row>
          <xdr:rowOff>175260</xdr:rowOff>
        </xdr:from>
        <xdr:to>
          <xdr:col>24</xdr:col>
          <xdr:colOff>548640</xdr:colOff>
          <xdr:row>38</xdr:row>
          <xdr:rowOff>38100</xdr:rowOff>
        </xdr:to>
        <xdr:sp macro="" textlink="">
          <xdr:nvSpPr>
            <xdr:cNvPr id="7292" name="Check Box 124" hidden="1">
              <a:extLst>
                <a:ext uri="{63B3BB69-23CF-44E3-9099-C40C66FF867C}">
                  <a14:compatExt spid="_x0000_s7292"/>
                </a:ext>
                <a:ext uri="{FF2B5EF4-FFF2-40B4-BE49-F238E27FC236}">
                  <a16:creationId xmlns:a16="http://schemas.microsoft.com/office/drawing/2014/main" id="{00000000-0008-0000-0300-00007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37</xdr:row>
          <xdr:rowOff>175260</xdr:rowOff>
        </xdr:from>
        <xdr:to>
          <xdr:col>24</xdr:col>
          <xdr:colOff>548640</xdr:colOff>
          <xdr:row>39</xdr:row>
          <xdr:rowOff>38100</xdr:rowOff>
        </xdr:to>
        <xdr:sp macro="" textlink="">
          <xdr:nvSpPr>
            <xdr:cNvPr id="7293" name="Check Box 125" hidden="1">
              <a:extLst>
                <a:ext uri="{63B3BB69-23CF-44E3-9099-C40C66FF867C}">
                  <a14:compatExt spid="_x0000_s7293"/>
                </a:ext>
                <a:ext uri="{FF2B5EF4-FFF2-40B4-BE49-F238E27FC236}">
                  <a16:creationId xmlns:a16="http://schemas.microsoft.com/office/drawing/2014/main" id="{00000000-0008-0000-0300-00007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38</xdr:row>
          <xdr:rowOff>175260</xdr:rowOff>
        </xdr:from>
        <xdr:to>
          <xdr:col>24</xdr:col>
          <xdr:colOff>548640</xdr:colOff>
          <xdr:row>40</xdr:row>
          <xdr:rowOff>38100</xdr:rowOff>
        </xdr:to>
        <xdr:sp macro="" textlink="">
          <xdr:nvSpPr>
            <xdr:cNvPr id="7294" name="Check Box 126" hidden="1">
              <a:extLst>
                <a:ext uri="{63B3BB69-23CF-44E3-9099-C40C66FF867C}">
                  <a14:compatExt spid="_x0000_s7294"/>
                </a:ext>
                <a:ext uri="{FF2B5EF4-FFF2-40B4-BE49-F238E27FC236}">
                  <a16:creationId xmlns:a16="http://schemas.microsoft.com/office/drawing/2014/main" id="{00000000-0008-0000-0300-00007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39</xdr:row>
          <xdr:rowOff>175260</xdr:rowOff>
        </xdr:from>
        <xdr:to>
          <xdr:col>24</xdr:col>
          <xdr:colOff>548640</xdr:colOff>
          <xdr:row>41</xdr:row>
          <xdr:rowOff>38100</xdr:rowOff>
        </xdr:to>
        <xdr:sp macro="" textlink="">
          <xdr:nvSpPr>
            <xdr:cNvPr id="7295" name="Check Box 127" hidden="1">
              <a:extLst>
                <a:ext uri="{63B3BB69-23CF-44E3-9099-C40C66FF867C}">
                  <a14:compatExt spid="_x0000_s7295"/>
                </a:ext>
                <a:ext uri="{FF2B5EF4-FFF2-40B4-BE49-F238E27FC236}">
                  <a16:creationId xmlns:a16="http://schemas.microsoft.com/office/drawing/2014/main" id="{00000000-0008-0000-0300-00007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40</xdr:row>
          <xdr:rowOff>175260</xdr:rowOff>
        </xdr:from>
        <xdr:to>
          <xdr:col>24</xdr:col>
          <xdr:colOff>548640</xdr:colOff>
          <xdr:row>42</xdr:row>
          <xdr:rowOff>38100</xdr:rowOff>
        </xdr:to>
        <xdr:sp macro="" textlink="">
          <xdr:nvSpPr>
            <xdr:cNvPr id="7296" name="Check Box 128" hidden="1">
              <a:extLst>
                <a:ext uri="{63B3BB69-23CF-44E3-9099-C40C66FF867C}">
                  <a14:compatExt spid="_x0000_s7296"/>
                </a:ext>
                <a:ext uri="{FF2B5EF4-FFF2-40B4-BE49-F238E27FC236}">
                  <a16:creationId xmlns:a16="http://schemas.microsoft.com/office/drawing/2014/main" id="{00000000-0008-0000-0300-00008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41</xdr:row>
          <xdr:rowOff>175260</xdr:rowOff>
        </xdr:from>
        <xdr:to>
          <xdr:col>24</xdr:col>
          <xdr:colOff>548640</xdr:colOff>
          <xdr:row>43</xdr:row>
          <xdr:rowOff>38100</xdr:rowOff>
        </xdr:to>
        <xdr:sp macro="" textlink="">
          <xdr:nvSpPr>
            <xdr:cNvPr id="7297" name="Check Box 129" hidden="1">
              <a:extLst>
                <a:ext uri="{63B3BB69-23CF-44E3-9099-C40C66FF867C}">
                  <a14:compatExt spid="_x0000_s7297"/>
                </a:ext>
                <a:ext uri="{FF2B5EF4-FFF2-40B4-BE49-F238E27FC236}">
                  <a16:creationId xmlns:a16="http://schemas.microsoft.com/office/drawing/2014/main" id="{00000000-0008-0000-0300-00008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42</xdr:row>
          <xdr:rowOff>175260</xdr:rowOff>
        </xdr:from>
        <xdr:to>
          <xdr:col>24</xdr:col>
          <xdr:colOff>548640</xdr:colOff>
          <xdr:row>44</xdr:row>
          <xdr:rowOff>38100</xdr:rowOff>
        </xdr:to>
        <xdr:sp macro="" textlink="">
          <xdr:nvSpPr>
            <xdr:cNvPr id="7298" name="Check Box 130" hidden="1">
              <a:extLst>
                <a:ext uri="{63B3BB69-23CF-44E3-9099-C40C66FF867C}">
                  <a14:compatExt spid="_x0000_s7298"/>
                </a:ext>
                <a:ext uri="{FF2B5EF4-FFF2-40B4-BE49-F238E27FC236}">
                  <a16:creationId xmlns:a16="http://schemas.microsoft.com/office/drawing/2014/main" id="{00000000-0008-0000-0300-00008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43</xdr:row>
          <xdr:rowOff>175260</xdr:rowOff>
        </xdr:from>
        <xdr:to>
          <xdr:col>24</xdr:col>
          <xdr:colOff>548640</xdr:colOff>
          <xdr:row>45</xdr:row>
          <xdr:rowOff>38100</xdr:rowOff>
        </xdr:to>
        <xdr:sp macro="" textlink="">
          <xdr:nvSpPr>
            <xdr:cNvPr id="7299" name="Check Box 131" hidden="1">
              <a:extLst>
                <a:ext uri="{63B3BB69-23CF-44E3-9099-C40C66FF867C}">
                  <a14:compatExt spid="_x0000_s7299"/>
                </a:ext>
                <a:ext uri="{FF2B5EF4-FFF2-40B4-BE49-F238E27FC236}">
                  <a16:creationId xmlns:a16="http://schemas.microsoft.com/office/drawing/2014/main" id="{00000000-0008-0000-0300-00008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44</xdr:row>
          <xdr:rowOff>175260</xdr:rowOff>
        </xdr:from>
        <xdr:to>
          <xdr:col>24</xdr:col>
          <xdr:colOff>548640</xdr:colOff>
          <xdr:row>46</xdr:row>
          <xdr:rowOff>38100</xdr:rowOff>
        </xdr:to>
        <xdr:sp macro="" textlink="">
          <xdr:nvSpPr>
            <xdr:cNvPr id="7300" name="Check Box 132" hidden="1">
              <a:extLst>
                <a:ext uri="{63B3BB69-23CF-44E3-9099-C40C66FF867C}">
                  <a14:compatExt spid="_x0000_s7300"/>
                </a:ext>
                <a:ext uri="{FF2B5EF4-FFF2-40B4-BE49-F238E27FC236}">
                  <a16:creationId xmlns:a16="http://schemas.microsoft.com/office/drawing/2014/main" id="{00000000-0008-0000-0300-00008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45</xdr:row>
          <xdr:rowOff>175260</xdr:rowOff>
        </xdr:from>
        <xdr:to>
          <xdr:col>24</xdr:col>
          <xdr:colOff>548640</xdr:colOff>
          <xdr:row>47</xdr:row>
          <xdr:rowOff>38100</xdr:rowOff>
        </xdr:to>
        <xdr:sp macro="" textlink="">
          <xdr:nvSpPr>
            <xdr:cNvPr id="7301" name="Check Box 133" hidden="1">
              <a:extLst>
                <a:ext uri="{63B3BB69-23CF-44E3-9099-C40C66FF867C}">
                  <a14:compatExt spid="_x0000_s7301"/>
                </a:ext>
                <a:ext uri="{FF2B5EF4-FFF2-40B4-BE49-F238E27FC236}">
                  <a16:creationId xmlns:a16="http://schemas.microsoft.com/office/drawing/2014/main" id="{00000000-0008-0000-0300-00008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46</xdr:row>
          <xdr:rowOff>175260</xdr:rowOff>
        </xdr:from>
        <xdr:to>
          <xdr:col>24</xdr:col>
          <xdr:colOff>548640</xdr:colOff>
          <xdr:row>48</xdr:row>
          <xdr:rowOff>38100</xdr:rowOff>
        </xdr:to>
        <xdr:sp macro="" textlink="">
          <xdr:nvSpPr>
            <xdr:cNvPr id="7302" name="Check Box 134" hidden="1">
              <a:extLst>
                <a:ext uri="{63B3BB69-23CF-44E3-9099-C40C66FF867C}">
                  <a14:compatExt spid="_x0000_s7302"/>
                </a:ext>
                <a:ext uri="{FF2B5EF4-FFF2-40B4-BE49-F238E27FC236}">
                  <a16:creationId xmlns:a16="http://schemas.microsoft.com/office/drawing/2014/main" id="{00000000-0008-0000-0300-00008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31</xdr:row>
          <xdr:rowOff>175260</xdr:rowOff>
        </xdr:from>
        <xdr:to>
          <xdr:col>27</xdr:col>
          <xdr:colOff>579120</xdr:colOff>
          <xdr:row>33</xdr:row>
          <xdr:rowOff>38100</xdr:rowOff>
        </xdr:to>
        <xdr:sp macro="" textlink="">
          <xdr:nvSpPr>
            <xdr:cNvPr id="7303" name="Check Box 135" hidden="1">
              <a:extLst>
                <a:ext uri="{63B3BB69-23CF-44E3-9099-C40C66FF867C}">
                  <a14:compatExt spid="_x0000_s7303"/>
                </a:ext>
                <a:ext uri="{FF2B5EF4-FFF2-40B4-BE49-F238E27FC236}">
                  <a16:creationId xmlns:a16="http://schemas.microsoft.com/office/drawing/2014/main" id="{00000000-0008-0000-0300-00008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32</xdr:row>
          <xdr:rowOff>175260</xdr:rowOff>
        </xdr:from>
        <xdr:to>
          <xdr:col>27</xdr:col>
          <xdr:colOff>579120</xdr:colOff>
          <xdr:row>34</xdr:row>
          <xdr:rowOff>38100</xdr:rowOff>
        </xdr:to>
        <xdr:sp macro="" textlink="">
          <xdr:nvSpPr>
            <xdr:cNvPr id="7304" name="Check Box 136" hidden="1">
              <a:extLst>
                <a:ext uri="{63B3BB69-23CF-44E3-9099-C40C66FF867C}">
                  <a14:compatExt spid="_x0000_s7304"/>
                </a:ext>
                <a:ext uri="{FF2B5EF4-FFF2-40B4-BE49-F238E27FC236}">
                  <a16:creationId xmlns:a16="http://schemas.microsoft.com/office/drawing/2014/main" id="{00000000-0008-0000-0300-00008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33</xdr:row>
          <xdr:rowOff>175260</xdr:rowOff>
        </xdr:from>
        <xdr:to>
          <xdr:col>27</xdr:col>
          <xdr:colOff>579120</xdr:colOff>
          <xdr:row>35</xdr:row>
          <xdr:rowOff>38100</xdr:rowOff>
        </xdr:to>
        <xdr:sp macro="" textlink="">
          <xdr:nvSpPr>
            <xdr:cNvPr id="7305" name="Check Box 137" hidden="1">
              <a:extLst>
                <a:ext uri="{63B3BB69-23CF-44E3-9099-C40C66FF867C}">
                  <a14:compatExt spid="_x0000_s7305"/>
                </a:ext>
                <a:ext uri="{FF2B5EF4-FFF2-40B4-BE49-F238E27FC236}">
                  <a16:creationId xmlns:a16="http://schemas.microsoft.com/office/drawing/2014/main" id="{00000000-0008-0000-0300-00008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34</xdr:row>
          <xdr:rowOff>175260</xdr:rowOff>
        </xdr:from>
        <xdr:to>
          <xdr:col>27</xdr:col>
          <xdr:colOff>586740</xdr:colOff>
          <xdr:row>36</xdr:row>
          <xdr:rowOff>38100</xdr:rowOff>
        </xdr:to>
        <xdr:sp macro="" textlink="">
          <xdr:nvSpPr>
            <xdr:cNvPr id="7306" name="Check Box 138" hidden="1">
              <a:extLst>
                <a:ext uri="{63B3BB69-23CF-44E3-9099-C40C66FF867C}">
                  <a14:compatExt spid="_x0000_s7306"/>
                </a:ext>
                <a:ext uri="{FF2B5EF4-FFF2-40B4-BE49-F238E27FC236}">
                  <a16:creationId xmlns:a16="http://schemas.microsoft.com/office/drawing/2014/main" id="{00000000-0008-0000-0300-00008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35</xdr:row>
          <xdr:rowOff>175260</xdr:rowOff>
        </xdr:from>
        <xdr:to>
          <xdr:col>27</xdr:col>
          <xdr:colOff>586740</xdr:colOff>
          <xdr:row>37</xdr:row>
          <xdr:rowOff>38100</xdr:rowOff>
        </xdr:to>
        <xdr:sp macro="" textlink="">
          <xdr:nvSpPr>
            <xdr:cNvPr id="7307" name="Check Box 139" hidden="1">
              <a:extLst>
                <a:ext uri="{63B3BB69-23CF-44E3-9099-C40C66FF867C}">
                  <a14:compatExt spid="_x0000_s7307"/>
                </a:ext>
                <a:ext uri="{FF2B5EF4-FFF2-40B4-BE49-F238E27FC236}">
                  <a16:creationId xmlns:a16="http://schemas.microsoft.com/office/drawing/2014/main" id="{00000000-0008-0000-0300-00008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36</xdr:row>
          <xdr:rowOff>175260</xdr:rowOff>
        </xdr:from>
        <xdr:to>
          <xdr:col>27</xdr:col>
          <xdr:colOff>586740</xdr:colOff>
          <xdr:row>38</xdr:row>
          <xdr:rowOff>38100</xdr:rowOff>
        </xdr:to>
        <xdr:sp macro="" textlink="">
          <xdr:nvSpPr>
            <xdr:cNvPr id="7308" name="Check Box 140" hidden="1">
              <a:extLst>
                <a:ext uri="{63B3BB69-23CF-44E3-9099-C40C66FF867C}">
                  <a14:compatExt spid="_x0000_s7308"/>
                </a:ext>
                <a:ext uri="{FF2B5EF4-FFF2-40B4-BE49-F238E27FC236}">
                  <a16:creationId xmlns:a16="http://schemas.microsoft.com/office/drawing/2014/main" id="{00000000-0008-0000-0300-00008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37</xdr:row>
          <xdr:rowOff>175260</xdr:rowOff>
        </xdr:from>
        <xdr:to>
          <xdr:col>27</xdr:col>
          <xdr:colOff>586740</xdr:colOff>
          <xdr:row>39</xdr:row>
          <xdr:rowOff>38100</xdr:rowOff>
        </xdr:to>
        <xdr:sp macro="" textlink="">
          <xdr:nvSpPr>
            <xdr:cNvPr id="7309" name="Check Box 141" hidden="1">
              <a:extLst>
                <a:ext uri="{63B3BB69-23CF-44E3-9099-C40C66FF867C}">
                  <a14:compatExt spid="_x0000_s7309"/>
                </a:ext>
                <a:ext uri="{FF2B5EF4-FFF2-40B4-BE49-F238E27FC236}">
                  <a16:creationId xmlns:a16="http://schemas.microsoft.com/office/drawing/2014/main" id="{00000000-0008-0000-0300-00008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38</xdr:row>
          <xdr:rowOff>175260</xdr:rowOff>
        </xdr:from>
        <xdr:to>
          <xdr:col>27</xdr:col>
          <xdr:colOff>586740</xdr:colOff>
          <xdr:row>40</xdr:row>
          <xdr:rowOff>38100</xdr:rowOff>
        </xdr:to>
        <xdr:sp macro="" textlink="">
          <xdr:nvSpPr>
            <xdr:cNvPr id="7310" name="Check Box 142" hidden="1">
              <a:extLst>
                <a:ext uri="{63B3BB69-23CF-44E3-9099-C40C66FF867C}">
                  <a14:compatExt spid="_x0000_s7310"/>
                </a:ext>
                <a:ext uri="{FF2B5EF4-FFF2-40B4-BE49-F238E27FC236}">
                  <a16:creationId xmlns:a16="http://schemas.microsoft.com/office/drawing/2014/main" id="{00000000-0008-0000-0300-00008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39</xdr:row>
          <xdr:rowOff>175260</xdr:rowOff>
        </xdr:from>
        <xdr:to>
          <xdr:col>27</xdr:col>
          <xdr:colOff>586740</xdr:colOff>
          <xdr:row>41</xdr:row>
          <xdr:rowOff>38100</xdr:rowOff>
        </xdr:to>
        <xdr:sp macro="" textlink="">
          <xdr:nvSpPr>
            <xdr:cNvPr id="7311" name="Check Box 143" hidden="1">
              <a:extLst>
                <a:ext uri="{63B3BB69-23CF-44E3-9099-C40C66FF867C}">
                  <a14:compatExt spid="_x0000_s7311"/>
                </a:ext>
                <a:ext uri="{FF2B5EF4-FFF2-40B4-BE49-F238E27FC236}">
                  <a16:creationId xmlns:a16="http://schemas.microsoft.com/office/drawing/2014/main" id="{00000000-0008-0000-0300-00008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40</xdr:row>
          <xdr:rowOff>175260</xdr:rowOff>
        </xdr:from>
        <xdr:to>
          <xdr:col>27</xdr:col>
          <xdr:colOff>586740</xdr:colOff>
          <xdr:row>42</xdr:row>
          <xdr:rowOff>38100</xdr:rowOff>
        </xdr:to>
        <xdr:sp macro="" textlink="">
          <xdr:nvSpPr>
            <xdr:cNvPr id="7312" name="Check Box 144" hidden="1">
              <a:extLst>
                <a:ext uri="{63B3BB69-23CF-44E3-9099-C40C66FF867C}">
                  <a14:compatExt spid="_x0000_s7312"/>
                </a:ext>
                <a:ext uri="{FF2B5EF4-FFF2-40B4-BE49-F238E27FC236}">
                  <a16:creationId xmlns:a16="http://schemas.microsoft.com/office/drawing/2014/main" id="{00000000-0008-0000-0300-00009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41</xdr:row>
          <xdr:rowOff>175260</xdr:rowOff>
        </xdr:from>
        <xdr:to>
          <xdr:col>27</xdr:col>
          <xdr:colOff>586740</xdr:colOff>
          <xdr:row>43</xdr:row>
          <xdr:rowOff>38100</xdr:rowOff>
        </xdr:to>
        <xdr:sp macro="" textlink="">
          <xdr:nvSpPr>
            <xdr:cNvPr id="7313" name="Check Box 145" hidden="1">
              <a:extLst>
                <a:ext uri="{63B3BB69-23CF-44E3-9099-C40C66FF867C}">
                  <a14:compatExt spid="_x0000_s7313"/>
                </a:ext>
                <a:ext uri="{FF2B5EF4-FFF2-40B4-BE49-F238E27FC236}">
                  <a16:creationId xmlns:a16="http://schemas.microsoft.com/office/drawing/2014/main" id="{00000000-0008-0000-0300-00009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42</xdr:row>
          <xdr:rowOff>175260</xdr:rowOff>
        </xdr:from>
        <xdr:to>
          <xdr:col>27</xdr:col>
          <xdr:colOff>586740</xdr:colOff>
          <xdr:row>44</xdr:row>
          <xdr:rowOff>38100</xdr:rowOff>
        </xdr:to>
        <xdr:sp macro="" textlink="">
          <xdr:nvSpPr>
            <xdr:cNvPr id="7314" name="Check Box 146" hidden="1">
              <a:extLst>
                <a:ext uri="{63B3BB69-23CF-44E3-9099-C40C66FF867C}">
                  <a14:compatExt spid="_x0000_s7314"/>
                </a:ext>
                <a:ext uri="{FF2B5EF4-FFF2-40B4-BE49-F238E27FC236}">
                  <a16:creationId xmlns:a16="http://schemas.microsoft.com/office/drawing/2014/main" id="{00000000-0008-0000-0300-00009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43</xdr:row>
          <xdr:rowOff>175260</xdr:rowOff>
        </xdr:from>
        <xdr:to>
          <xdr:col>27</xdr:col>
          <xdr:colOff>586740</xdr:colOff>
          <xdr:row>45</xdr:row>
          <xdr:rowOff>38100</xdr:rowOff>
        </xdr:to>
        <xdr:sp macro="" textlink="">
          <xdr:nvSpPr>
            <xdr:cNvPr id="7315" name="Check Box 147" hidden="1">
              <a:extLst>
                <a:ext uri="{63B3BB69-23CF-44E3-9099-C40C66FF867C}">
                  <a14:compatExt spid="_x0000_s7315"/>
                </a:ext>
                <a:ext uri="{FF2B5EF4-FFF2-40B4-BE49-F238E27FC236}">
                  <a16:creationId xmlns:a16="http://schemas.microsoft.com/office/drawing/2014/main" id="{00000000-0008-0000-0300-00009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44</xdr:row>
          <xdr:rowOff>175260</xdr:rowOff>
        </xdr:from>
        <xdr:to>
          <xdr:col>27</xdr:col>
          <xdr:colOff>586740</xdr:colOff>
          <xdr:row>46</xdr:row>
          <xdr:rowOff>38100</xdr:rowOff>
        </xdr:to>
        <xdr:sp macro="" textlink="">
          <xdr:nvSpPr>
            <xdr:cNvPr id="7316" name="Check Box 148" hidden="1">
              <a:extLst>
                <a:ext uri="{63B3BB69-23CF-44E3-9099-C40C66FF867C}">
                  <a14:compatExt spid="_x0000_s7316"/>
                </a:ext>
                <a:ext uri="{FF2B5EF4-FFF2-40B4-BE49-F238E27FC236}">
                  <a16:creationId xmlns:a16="http://schemas.microsoft.com/office/drawing/2014/main" id="{00000000-0008-0000-0300-00009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45</xdr:row>
          <xdr:rowOff>175260</xdr:rowOff>
        </xdr:from>
        <xdr:to>
          <xdr:col>27</xdr:col>
          <xdr:colOff>586740</xdr:colOff>
          <xdr:row>47</xdr:row>
          <xdr:rowOff>38100</xdr:rowOff>
        </xdr:to>
        <xdr:sp macro="" textlink="">
          <xdr:nvSpPr>
            <xdr:cNvPr id="7317" name="Check Box 149" hidden="1">
              <a:extLst>
                <a:ext uri="{63B3BB69-23CF-44E3-9099-C40C66FF867C}">
                  <a14:compatExt spid="_x0000_s7317"/>
                </a:ext>
                <a:ext uri="{FF2B5EF4-FFF2-40B4-BE49-F238E27FC236}">
                  <a16:creationId xmlns:a16="http://schemas.microsoft.com/office/drawing/2014/main" id="{00000000-0008-0000-0300-00009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46</xdr:row>
          <xdr:rowOff>175260</xdr:rowOff>
        </xdr:from>
        <xdr:to>
          <xdr:col>27</xdr:col>
          <xdr:colOff>586740</xdr:colOff>
          <xdr:row>48</xdr:row>
          <xdr:rowOff>38100</xdr:rowOff>
        </xdr:to>
        <xdr:sp macro="" textlink="">
          <xdr:nvSpPr>
            <xdr:cNvPr id="7318" name="Check Box 150" hidden="1">
              <a:extLst>
                <a:ext uri="{63B3BB69-23CF-44E3-9099-C40C66FF867C}">
                  <a14:compatExt spid="_x0000_s7318"/>
                </a:ext>
                <a:ext uri="{FF2B5EF4-FFF2-40B4-BE49-F238E27FC236}">
                  <a16:creationId xmlns:a16="http://schemas.microsoft.com/office/drawing/2014/main" id="{00000000-0008-0000-0300-00009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31</xdr:row>
          <xdr:rowOff>175260</xdr:rowOff>
        </xdr:from>
        <xdr:to>
          <xdr:col>30</xdr:col>
          <xdr:colOff>579120</xdr:colOff>
          <xdr:row>33</xdr:row>
          <xdr:rowOff>38100</xdr:rowOff>
        </xdr:to>
        <xdr:sp macro="" textlink="">
          <xdr:nvSpPr>
            <xdr:cNvPr id="7319" name="Check Box 151" hidden="1">
              <a:extLst>
                <a:ext uri="{63B3BB69-23CF-44E3-9099-C40C66FF867C}">
                  <a14:compatExt spid="_x0000_s7319"/>
                </a:ext>
                <a:ext uri="{FF2B5EF4-FFF2-40B4-BE49-F238E27FC236}">
                  <a16:creationId xmlns:a16="http://schemas.microsoft.com/office/drawing/2014/main" id="{00000000-0008-0000-0300-00009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32</xdr:row>
          <xdr:rowOff>175260</xdr:rowOff>
        </xdr:from>
        <xdr:to>
          <xdr:col>30</xdr:col>
          <xdr:colOff>579120</xdr:colOff>
          <xdr:row>34</xdr:row>
          <xdr:rowOff>38100</xdr:rowOff>
        </xdr:to>
        <xdr:sp macro="" textlink="">
          <xdr:nvSpPr>
            <xdr:cNvPr id="7320" name="Check Box 152" hidden="1">
              <a:extLst>
                <a:ext uri="{63B3BB69-23CF-44E3-9099-C40C66FF867C}">
                  <a14:compatExt spid="_x0000_s7320"/>
                </a:ext>
                <a:ext uri="{FF2B5EF4-FFF2-40B4-BE49-F238E27FC236}">
                  <a16:creationId xmlns:a16="http://schemas.microsoft.com/office/drawing/2014/main" id="{00000000-0008-0000-0300-00009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33</xdr:row>
          <xdr:rowOff>175260</xdr:rowOff>
        </xdr:from>
        <xdr:to>
          <xdr:col>30</xdr:col>
          <xdr:colOff>579120</xdr:colOff>
          <xdr:row>35</xdr:row>
          <xdr:rowOff>38100</xdr:rowOff>
        </xdr:to>
        <xdr:sp macro="" textlink="">
          <xdr:nvSpPr>
            <xdr:cNvPr id="7321" name="Check Box 153" hidden="1">
              <a:extLst>
                <a:ext uri="{63B3BB69-23CF-44E3-9099-C40C66FF867C}">
                  <a14:compatExt spid="_x0000_s7321"/>
                </a:ext>
                <a:ext uri="{FF2B5EF4-FFF2-40B4-BE49-F238E27FC236}">
                  <a16:creationId xmlns:a16="http://schemas.microsoft.com/office/drawing/2014/main" id="{00000000-0008-0000-0300-00009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34</xdr:row>
          <xdr:rowOff>175260</xdr:rowOff>
        </xdr:from>
        <xdr:to>
          <xdr:col>30</xdr:col>
          <xdr:colOff>586740</xdr:colOff>
          <xdr:row>36</xdr:row>
          <xdr:rowOff>38100</xdr:rowOff>
        </xdr:to>
        <xdr:sp macro="" textlink="">
          <xdr:nvSpPr>
            <xdr:cNvPr id="7322" name="Check Box 154" hidden="1">
              <a:extLst>
                <a:ext uri="{63B3BB69-23CF-44E3-9099-C40C66FF867C}">
                  <a14:compatExt spid="_x0000_s7322"/>
                </a:ext>
                <a:ext uri="{FF2B5EF4-FFF2-40B4-BE49-F238E27FC236}">
                  <a16:creationId xmlns:a16="http://schemas.microsoft.com/office/drawing/2014/main" id="{00000000-0008-0000-0300-00009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35</xdr:row>
          <xdr:rowOff>175260</xdr:rowOff>
        </xdr:from>
        <xdr:to>
          <xdr:col>30</xdr:col>
          <xdr:colOff>586740</xdr:colOff>
          <xdr:row>37</xdr:row>
          <xdr:rowOff>38100</xdr:rowOff>
        </xdr:to>
        <xdr:sp macro="" textlink="">
          <xdr:nvSpPr>
            <xdr:cNvPr id="7323" name="Check Box 155" hidden="1">
              <a:extLst>
                <a:ext uri="{63B3BB69-23CF-44E3-9099-C40C66FF867C}">
                  <a14:compatExt spid="_x0000_s7323"/>
                </a:ext>
                <a:ext uri="{FF2B5EF4-FFF2-40B4-BE49-F238E27FC236}">
                  <a16:creationId xmlns:a16="http://schemas.microsoft.com/office/drawing/2014/main" id="{00000000-0008-0000-0300-00009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36</xdr:row>
          <xdr:rowOff>175260</xdr:rowOff>
        </xdr:from>
        <xdr:to>
          <xdr:col>30</xdr:col>
          <xdr:colOff>586740</xdr:colOff>
          <xdr:row>38</xdr:row>
          <xdr:rowOff>38100</xdr:rowOff>
        </xdr:to>
        <xdr:sp macro="" textlink="">
          <xdr:nvSpPr>
            <xdr:cNvPr id="7324" name="Check Box 156" hidden="1">
              <a:extLst>
                <a:ext uri="{63B3BB69-23CF-44E3-9099-C40C66FF867C}">
                  <a14:compatExt spid="_x0000_s7324"/>
                </a:ext>
                <a:ext uri="{FF2B5EF4-FFF2-40B4-BE49-F238E27FC236}">
                  <a16:creationId xmlns:a16="http://schemas.microsoft.com/office/drawing/2014/main" id="{00000000-0008-0000-0300-00009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37</xdr:row>
          <xdr:rowOff>175260</xdr:rowOff>
        </xdr:from>
        <xdr:to>
          <xdr:col>30</xdr:col>
          <xdr:colOff>586740</xdr:colOff>
          <xdr:row>39</xdr:row>
          <xdr:rowOff>38100</xdr:rowOff>
        </xdr:to>
        <xdr:sp macro="" textlink="">
          <xdr:nvSpPr>
            <xdr:cNvPr id="7325" name="Check Box 157" hidden="1">
              <a:extLst>
                <a:ext uri="{63B3BB69-23CF-44E3-9099-C40C66FF867C}">
                  <a14:compatExt spid="_x0000_s7325"/>
                </a:ext>
                <a:ext uri="{FF2B5EF4-FFF2-40B4-BE49-F238E27FC236}">
                  <a16:creationId xmlns:a16="http://schemas.microsoft.com/office/drawing/2014/main" id="{00000000-0008-0000-0300-00009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38</xdr:row>
          <xdr:rowOff>175260</xdr:rowOff>
        </xdr:from>
        <xdr:to>
          <xdr:col>30</xdr:col>
          <xdr:colOff>586740</xdr:colOff>
          <xdr:row>40</xdr:row>
          <xdr:rowOff>38100</xdr:rowOff>
        </xdr:to>
        <xdr:sp macro="" textlink="">
          <xdr:nvSpPr>
            <xdr:cNvPr id="7326" name="Check Box 158" hidden="1">
              <a:extLst>
                <a:ext uri="{63B3BB69-23CF-44E3-9099-C40C66FF867C}">
                  <a14:compatExt spid="_x0000_s7326"/>
                </a:ext>
                <a:ext uri="{FF2B5EF4-FFF2-40B4-BE49-F238E27FC236}">
                  <a16:creationId xmlns:a16="http://schemas.microsoft.com/office/drawing/2014/main" id="{00000000-0008-0000-0300-00009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39</xdr:row>
          <xdr:rowOff>175260</xdr:rowOff>
        </xdr:from>
        <xdr:to>
          <xdr:col>30</xdr:col>
          <xdr:colOff>586740</xdr:colOff>
          <xdr:row>41</xdr:row>
          <xdr:rowOff>38100</xdr:rowOff>
        </xdr:to>
        <xdr:sp macro="" textlink="">
          <xdr:nvSpPr>
            <xdr:cNvPr id="7327" name="Check Box 159" hidden="1">
              <a:extLst>
                <a:ext uri="{63B3BB69-23CF-44E3-9099-C40C66FF867C}">
                  <a14:compatExt spid="_x0000_s7327"/>
                </a:ext>
                <a:ext uri="{FF2B5EF4-FFF2-40B4-BE49-F238E27FC236}">
                  <a16:creationId xmlns:a16="http://schemas.microsoft.com/office/drawing/2014/main" id="{00000000-0008-0000-0300-00009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40</xdr:row>
          <xdr:rowOff>175260</xdr:rowOff>
        </xdr:from>
        <xdr:to>
          <xdr:col>30</xdr:col>
          <xdr:colOff>586740</xdr:colOff>
          <xdr:row>42</xdr:row>
          <xdr:rowOff>38100</xdr:rowOff>
        </xdr:to>
        <xdr:sp macro="" textlink="">
          <xdr:nvSpPr>
            <xdr:cNvPr id="7328" name="Check Box 160" hidden="1">
              <a:extLst>
                <a:ext uri="{63B3BB69-23CF-44E3-9099-C40C66FF867C}">
                  <a14:compatExt spid="_x0000_s7328"/>
                </a:ext>
                <a:ext uri="{FF2B5EF4-FFF2-40B4-BE49-F238E27FC236}">
                  <a16:creationId xmlns:a16="http://schemas.microsoft.com/office/drawing/2014/main" id="{00000000-0008-0000-0300-0000A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41</xdr:row>
          <xdr:rowOff>175260</xdr:rowOff>
        </xdr:from>
        <xdr:to>
          <xdr:col>30</xdr:col>
          <xdr:colOff>586740</xdr:colOff>
          <xdr:row>43</xdr:row>
          <xdr:rowOff>38100</xdr:rowOff>
        </xdr:to>
        <xdr:sp macro="" textlink="">
          <xdr:nvSpPr>
            <xdr:cNvPr id="7329" name="Check Box 161" hidden="1">
              <a:extLst>
                <a:ext uri="{63B3BB69-23CF-44E3-9099-C40C66FF867C}">
                  <a14:compatExt spid="_x0000_s7329"/>
                </a:ext>
                <a:ext uri="{FF2B5EF4-FFF2-40B4-BE49-F238E27FC236}">
                  <a16:creationId xmlns:a16="http://schemas.microsoft.com/office/drawing/2014/main" id="{00000000-0008-0000-0300-0000A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42</xdr:row>
          <xdr:rowOff>175260</xdr:rowOff>
        </xdr:from>
        <xdr:to>
          <xdr:col>30</xdr:col>
          <xdr:colOff>586740</xdr:colOff>
          <xdr:row>44</xdr:row>
          <xdr:rowOff>38100</xdr:rowOff>
        </xdr:to>
        <xdr:sp macro="" textlink="">
          <xdr:nvSpPr>
            <xdr:cNvPr id="7330" name="Check Box 162" hidden="1">
              <a:extLst>
                <a:ext uri="{63B3BB69-23CF-44E3-9099-C40C66FF867C}">
                  <a14:compatExt spid="_x0000_s7330"/>
                </a:ext>
                <a:ext uri="{FF2B5EF4-FFF2-40B4-BE49-F238E27FC236}">
                  <a16:creationId xmlns:a16="http://schemas.microsoft.com/office/drawing/2014/main" id="{00000000-0008-0000-0300-0000A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43</xdr:row>
          <xdr:rowOff>175260</xdr:rowOff>
        </xdr:from>
        <xdr:to>
          <xdr:col>30</xdr:col>
          <xdr:colOff>586740</xdr:colOff>
          <xdr:row>45</xdr:row>
          <xdr:rowOff>38100</xdr:rowOff>
        </xdr:to>
        <xdr:sp macro="" textlink="">
          <xdr:nvSpPr>
            <xdr:cNvPr id="7331" name="Check Box 163" hidden="1">
              <a:extLst>
                <a:ext uri="{63B3BB69-23CF-44E3-9099-C40C66FF867C}">
                  <a14:compatExt spid="_x0000_s7331"/>
                </a:ext>
                <a:ext uri="{FF2B5EF4-FFF2-40B4-BE49-F238E27FC236}">
                  <a16:creationId xmlns:a16="http://schemas.microsoft.com/office/drawing/2014/main" id="{00000000-0008-0000-0300-0000A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44</xdr:row>
          <xdr:rowOff>175260</xdr:rowOff>
        </xdr:from>
        <xdr:to>
          <xdr:col>30</xdr:col>
          <xdr:colOff>586740</xdr:colOff>
          <xdr:row>46</xdr:row>
          <xdr:rowOff>38100</xdr:rowOff>
        </xdr:to>
        <xdr:sp macro="" textlink="">
          <xdr:nvSpPr>
            <xdr:cNvPr id="7332" name="Check Box 164" hidden="1">
              <a:extLst>
                <a:ext uri="{63B3BB69-23CF-44E3-9099-C40C66FF867C}">
                  <a14:compatExt spid="_x0000_s7332"/>
                </a:ext>
                <a:ext uri="{FF2B5EF4-FFF2-40B4-BE49-F238E27FC236}">
                  <a16:creationId xmlns:a16="http://schemas.microsoft.com/office/drawing/2014/main" id="{00000000-0008-0000-0300-0000A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45</xdr:row>
          <xdr:rowOff>175260</xdr:rowOff>
        </xdr:from>
        <xdr:to>
          <xdr:col>30</xdr:col>
          <xdr:colOff>586740</xdr:colOff>
          <xdr:row>47</xdr:row>
          <xdr:rowOff>38100</xdr:rowOff>
        </xdr:to>
        <xdr:sp macro="" textlink="">
          <xdr:nvSpPr>
            <xdr:cNvPr id="7333" name="Check Box 165" hidden="1">
              <a:extLst>
                <a:ext uri="{63B3BB69-23CF-44E3-9099-C40C66FF867C}">
                  <a14:compatExt spid="_x0000_s7333"/>
                </a:ext>
                <a:ext uri="{FF2B5EF4-FFF2-40B4-BE49-F238E27FC236}">
                  <a16:creationId xmlns:a16="http://schemas.microsoft.com/office/drawing/2014/main" id="{00000000-0008-0000-0300-0000A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xdr:colOff>
          <xdr:row>46</xdr:row>
          <xdr:rowOff>175260</xdr:rowOff>
        </xdr:from>
        <xdr:to>
          <xdr:col>30</xdr:col>
          <xdr:colOff>586740</xdr:colOff>
          <xdr:row>48</xdr:row>
          <xdr:rowOff>38100</xdr:rowOff>
        </xdr:to>
        <xdr:sp macro="" textlink="">
          <xdr:nvSpPr>
            <xdr:cNvPr id="7334" name="Check Box 166" hidden="1">
              <a:extLst>
                <a:ext uri="{63B3BB69-23CF-44E3-9099-C40C66FF867C}">
                  <a14:compatExt spid="_x0000_s7334"/>
                </a:ext>
                <a:ext uri="{FF2B5EF4-FFF2-40B4-BE49-F238E27FC236}">
                  <a16:creationId xmlns:a16="http://schemas.microsoft.com/office/drawing/2014/main" id="{00000000-0008-0000-0300-0000A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110</xdr:row>
          <xdr:rowOff>175260</xdr:rowOff>
        </xdr:from>
        <xdr:to>
          <xdr:col>12</xdr:col>
          <xdr:colOff>609600</xdr:colOff>
          <xdr:row>112</xdr:row>
          <xdr:rowOff>38100</xdr:rowOff>
        </xdr:to>
        <xdr:sp macro="" textlink="">
          <xdr:nvSpPr>
            <xdr:cNvPr id="7335" name="Check Box 167" hidden="1">
              <a:extLst>
                <a:ext uri="{63B3BB69-23CF-44E3-9099-C40C66FF867C}">
                  <a14:compatExt spid="_x0000_s7335"/>
                </a:ext>
                <a:ext uri="{FF2B5EF4-FFF2-40B4-BE49-F238E27FC236}">
                  <a16:creationId xmlns:a16="http://schemas.microsoft.com/office/drawing/2014/main" id="{00000000-0008-0000-0300-0000A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110</xdr:row>
          <xdr:rowOff>175260</xdr:rowOff>
        </xdr:from>
        <xdr:to>
          <xdr:col>24</xdr:col>
          <xdr:colOff>800100</xdr:colOff>
          <xdr:row>112</xdr:row>
          <xdr:rowOff>38100</xdr:rowOff>
        </xdr:to>
        <xdr:sp macro="" textlink="">
          <xdr:nvSpPr>
            <xdr:cNvPr id="7336" name="Check Box 168" hidden="1">
              <a:extLst>
                <a:ext uri="{63B3BB69-23CF-44E3-9099-C40C66FF867C}">
                  <a14:compatExt spid="_x0000_s7336"/>
                </a:ext>
                <a:ext uri="{FF2B5EF4-FFF2-40B4-BE49-F238E27FC236}">
                  <a16:creationId xmlns:a16="http://schemas.microsoft.com/office/drawing/2014/main" id="{00000000-0008-0000-0300-0000A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112</xdr:row>
          <xdr:rowOff>175260</xdr:rowOff>
        </xdr:from>
        <xdr:to>
          <xdr:col>12</xdr:col>
          <xdr:colOff>548640</xdr:colOff>
          <xdr:row>114</xdr:row>
          <xdr:rowOff>38100</xdr:rowOff>
        </xdr:to>
        <xdr:sp macro="" textlink="">
          <xdr:nvSpPr>
            <xdr:cNvPr id="7337" name="Check Box 169" hidden="1">
              <a:extLst>
                <a:ext uri="{63B3BB69-23CF-44E3-9099-C40C66FF867C}">
                  <a14:compatExt spid="_x0000_s7337"/>
                </a:ext>
                <a:ext uri="{FF2B5EF4-FFF2-40B4-BE49-F238E27FC236}">
                  <a16:creationId xmlns:a16="http://schemas.microsoft.com/office/drawing/2014/main" id="{00000000-0008-0000-0300-0000A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113</xdr:row>
          <xdr:rowOff>175260</xdr:rowOff>
        </xdr:from>
        <xdr:to>
          <xdr:col>12</xdr:col>
          <xdr:colOff>609600</xdr:colOff>
          <xdr:row>115</xdr:row>
          <xdr:rowOff>38100</xdr:rowOff>
        </xdr:to>
        <xdr:sp macro="" textlink="">
          <xdr:nvSpPr>
            <xdr:cNvPr id="7338" name="Check Box 170" hidden="1">
              <a:extLst>
                <a:ext uri="{63B3BB69-23CF-44E3-9099-C40C66FF867C}">
                  <a14:compatExt spid="_x0000_s7338"/>
                </a:ext>
                <a:ext uri="{FF2B5EF4-FFF2-40B4-BE49-F238E27FC236}">
                  <a16:creationId xmlns:a16="http://schemas.microsoft.com/office/drawing/2014/main" id="{00000000-0008-0000-0300-0000A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114</xdr:row>
          <xdr:rowOff>175260</xdr:rowOff>
        </xdr:from>
        <xdr:to>
          <xdr:col>12</xdr:col>
          <xdr:colOff>396240</xdr:colOff>
          <xdr:row>116</xdr:row>
          <xdr:rowOff>38100</xdr:rowOff>
        </xdr:to>
        <xdr:sp macro="" textlink="">
          <xdr:nvSpPr>
            <xdr:cNvPr id="7339" name="Check Box 171" hidden="1">
              <a:extLst>
                <a:ext uri="{63B3BB69-23CF-44E3-9099-C40C66FF867C}">
                  <a14:compatExt spid="_x0000_s7339"/>
                </a:ext>
                <a:ext uri="{FF2B5EF4-FFF2-40B4-BE49-F238E27FC236}">
                  <a16:creationId xmlns:a16="http://schemas.microsoft.com/office/drawing/2014/main" id="{00000000-0008-0000-0300-0000A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115</xdr:row>
          <xdr:rowOff>175260</xdr:rowOff>
        </xdr:from>
        <xdr:to>
          <xdr:col>12</xdr:col>
          <xdr:colOff>396240</xdr:colOff>
          <xdr:row>117</xdr:row>
          <xdr:rowOff>38100</xdr:rowOff>
        </xdr:to>
        <xdr:sp macro="" textlink="">
          <xdr:nvSpPr>
            <xdr:cNvPr id="7340" name="Check Box 172" hidden="1">
              <a:extLst>
                <a:ext uri="{63B3BB69-23CF-44E3-9099-C40C66FF867C}">
                  <a14:compatExt spid="_x0000_s7340"/>
                </a:ext>
                <a:ext uri="{FF2B5EF4-FFF2-40B4-BE49-F238E27FC236}">
                  <a16:creationId xmlns:a16="http://schemas.microsoft.com/office/drawing/2014/main" id="{00000000-0008-0000-0300-0000A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116</xdr:row>
          <xdr:rowOff>175260</xdr:rowOff>
        </xdr:from>
        <xdr:to>
          <xdr:col>12</xdr:col>
          <xdr:colOff>609600</xdr:colOff>
          <xdr:row>118</xdr:row>
          <xdr:rowOff>38100</xdr:rowOff>
        </xdr:to>
        <xdr:sp macro="" textlink="">
          <xdr:nvSpPr>
            <xdr:cNvPr id="7341" name="Check Box 173" hidden="1">
              <a:extLst>
                <a:ext uri="{63B3BB69-23CF-44E3-9099-C40C66FF867C}">
                  <a14:compatExt spid="_x0000_s7341"/>
                </a:ext>
                <a:ext uri="{FF2B5EF4-FFF2-40B4-BE49-F238E27FC236}">
                  <a16:creationId xmlns:a16="http://schemas.microsoft.com/office/drawing/2014/main" id="{00000000-0008-0000-0300-0000A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117</xdr:row>
          <xdr:rowOff>175260</xdr:rowOff>
        </xdr:from>
        <xdr:to>
          <xdr:col>12</xdr:col>
          <xdr:colOff>609600</xdr:colOff>
          <xdr:row>119</xdr:row>
          <xdr:rowOff>38100</xdr:rowOff>
        </xdr:to>
        <xdr:sp macro="" textlink="">
          <xdr:nvSpPr>
            <xdr:cNvPr id="7342" name="Check Box 174" hidden="1">
              <a:extLst>
                <a:ext uri="{63B3BB69-23CF-44E3-9099-C40C66FF867C}">
                  <a14:compatExt spid="_x0000_s7342"/>
                </a:ext>
                <a:ext uri="{FF2B5EF4-FFF2-40B4-BE49-F238E27FC236}">
                  <a16:creationId xmlns:a16="http://schemas.microsoft.com/office/drawing/2014/main" id="{00000000-0008-0000-0300-0000A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118</xdr:row>
          <xdr:rowOff>175260</xdr:rowOff>
        </xdr:from>
        <xdr:to>
          <xdr:col>12</xdr:col>
          <xdr:colOff>609600</xdr:colOff>
          <xdr:row>120</xdr:row>
          <xdr:rowOff>38100</xdr:rowOff>
        </xdr:to>
        <xdr:sp macro="" textlink="">
          <xdr:nvSpPr>
            <xdr:cNvPr id="7343" name="Check Box 175" hidden="1">
              <a:extLst>
                <a:ext uri="{63B3BB69-23CF-44E3-9099-C40C66FF867C}">
                  <a14:compatExt spid="_x0000_s7343"/>
                </a:ext>
                <a:ext uri="{FF2B5EF4-FFF2-40B4-BE49-F238E27FC236}">
                  <a16:creationId xmlns:a16="http://schemas.microsoft.com/office/drawing/2014/main" id="{00000000-0008-0000-0300-0000A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119</xdr:row>
          <xdr:rowOff>175260</xdr:rowOff>
        </xdr:from>
        <xdr:to>
          <xdr:col>12</xdr:col>
          <xdr:colOff>609600</xdr:colOff>
          <xdr:row>121</xdr:row>
          <xdr:rowOff>38100</xdr:rowOff>
        </xdr:to>
        <xdr:sp macro="" textlink="">
          <xdr:nvSpPr>
            <xdr:cNvPr id="7344" name="Check Box 176" hidden="1">
              <a:extLst>
                <a:ext uri="{63B3BB69-23CF-44E3-9099-C40C66FF867C}">
                  <a14:compatExt spid="_x0000_s7344"/>
                </a:ext>
                <a:ext uri="{FF2B5EF4-FFF2-40B4-BE49-F238E27FC236}">
                  <a16:creationId xmlns:a16="http://schemas.microsoft.com/office/drawing/2014/main" id="{00000000-0008-0000-0300-0000B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120</xdr:row>
          <xdr:rowOff>175260</xdr:rowOff>
        </xdr:from>
        <xdr:to>
          <xdr:col>12</xdr:col>
          <xdr:colOff>609600</xdr:colOff>
          <xdr:row>122</xdr:row>
          <xdr:rowOff>38100</xdr:rowOff>
        </xdr:to>
        <xdr:sp macro="" textlink="">
          <xdr:nvSpPr>
            <xdr:cNvPr id="7345" name="Check Box 177" hidden="1">
              <a:extLst>
                <a:ext uri="{63B3BB69-23CF-44E3-9099-C40C66FF867C}">
                  <a14:compatExt spid="_x0000_s7345"/>
                </a:ext>
                <a:ext uri="{FF2B5EF4-FFF2-40B4-BE49-F238E27FC236}">
                  <a16:creationId xmlns:a16="http://schemas.microsoft.com/office/drawing/2014/main" id="{00000000-0008-0000-0300-0000B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121</xdr:row>
          <xdr:rowOff>175260</xdr:rowOff>
        </xdr:from>
        <xdr:to>
          <xdr:col>12</xdr:col>
          <xdr:colOff>609600</xdr:colOff>
          <xdr:row>123</xdr:row>
          <xdr:rowOff>38100</xdr:rowOff>
        </xdr:to>
        <xdr:sp macro="" textlink="">
          <xdr:nvSpPr>
            <xdr:cNvPr id="7346" name="Check Box 178" hidden="1">
              <a:extLst>
                <a:ext uri="{63B3BB69-23CF-44E3-9099-C40C66FF867C}">
                  <a14:compatExt spid="_x0000_s7346"/>
                </a:ext>
                <a:ext uri="{FF2B5EF4-FFF2-40B4-BE49-F238E27FC236}">
                  <a16:creationId xmlns:a16="http://schemas.microsoft.com/office/drawing/2014/main" id="{00000000-0008-0000-0300-0000B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122</xdr:row>
          <xdr:rowOff>175260</xdr:rowOff>
        </xdr:from>
        <xdr:to>
          <xdr:col>12</xdr:col>
          <xdr:colOff>609600</xdr:colOff>
          <xdr:row>124</xdr:row>
          <xdr:rowOff>38100</xdr:rowOff>
        </xdr:to>
        <xdr:sp macro="" textlink="">
          <xdr:nvSpPr>
            <xdr:cNvPr id="7347" name="Check Box 179" hidden="1">
              <a:extLst>
                <a:ext uri="{63B3BB69-23CF-44E3-9099-C40C66FF867C}">
                  <a14:compatExt spid="_x0000_s7347"/>
                </a:ext>
                <a:ext uri="{FF2B5EF4-FFF2-40B4-BE49-F238E27FC236}">
                  <a16:creationId xmlns:a16="http://schemas.microsoft.com/office/drawing/2014/main" id="{00000000-0008-0000-0300-0000B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123</xdr:row>
          <xdr:rowOff>175260</xdr:rowOff>
        </xdr:from>
        <xdr:to>
          <xdr:col>12</xdr:col>
          <xdr:colOff>609600</xdr:colOff>
          <xdr:row>125</xdr:row>
          <xdr:rowOff>38100</xdr:rowOff>
        </xdr:to>
        <xdr:sp macro="" textlink="">
          <xdr:nvSpPr>
            <xdr:cNvPr id="7348" name="Check Box 180" hidden="1">
              <a:extLst>
                <a:ext uri="{63B3BB69-23CF-44E3-9099-C40C66FF867C}">
                  <a14:compatExt spid="_x0000_s7348"/>
                </a:ext>
                <a:ext uri="{FF2B5EF4-FFF2-40B4-BE49-F238E27FC236}">
                  <a16:creationId xmlns:a16="http://schemas.microsoft.com/office/drawing/2014/main" id="{00000000-0008-0000-0300-0000B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124</xdr:row>
          <xdr:rowOff>175260</xdr:rowOff>
        </xdr:from>
        <xdr:to>
          <xdr:col>12</xdr:col>
          <xdr:colOff>609600</xdr:colOff>
          <xdr:row>126</xdr:row>
          <xdr:rowOff>38100</xdr:rowOff>
        </xdr:to>
        <xdr:sp macro="" textlink="">
          <xdr:nvSpPr>
            <xdr:cNvPr id="7349" name="Check Box 181" hidden="1">
              <a:extLst>
                <a:ext uri="{63B3BB69-23CF-44E3-9099-C40C66FF867C}">
                  <a14:compatExt spid="_x0000_s7349"/>
                </a:ext>
                <a:ext uri="{FF2B5EF4-FFF2-40B4-BE49-F238E27FC236}">
                  <a16:creationId xmlns:a16="http://schemas.microsoft.com/office/drawing/2014/main" id="{00000000-0008-0000-0300-0000B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125</xdr:row>
          <xdr:rowOff>175260</xdr:rowOff>
        </xdr:from>
        <xdr:to>
          <xdr:col>12</xdr:col>
          <xdr:colOff>609600</xdr:colOff>
          <xdr:row>127</xdr:row>
          <xdr:rowOff>38100</xdr:rowOff>
        </xdr:to>
        <xdr:sp macro="" textlink="">
          <xdr:nvSpPr>
            <xdr:cNvPr id="7350" name="Check Box 182" hidden="1">
              <a:extLst>
                <a:ext uri="{63B3BB69-23CF-44E3-9099-C40C66FF867C}">
                  <a14:compatExt spid="_x0000_s7350"/>
                </a:ext>
                <a:ext uri="{FF2B5EF4-FFF2-40B4-BE49-F238E27FC236}">
                  <a16:creationId xmlns:a16="http://schemas.microsoft.com/office/drawing/2014/main" id="{00000000-0008-0000-0300-0000B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126</xdr:row>
          <xdr:rowOff>175260</xdr:rowOff>
        </xdr:from>
        <xdr:to>
          <xdr:col>12</xdr:col>
          <xdr:colOff>609600</xdr:colOff>
          <xdr:row>128</xdr:row>
          <xdr:rowOff>38100</xdr:rowOff>
        </xdr:to>
        <xdr:sp macro="" textlink="">
          <xdr:nvSpPr>
            <xdr:cNvPr id="7351" name="Check Box 183" hidden="1">
              <a:extLst>
                <a:ext uri="{63B3BB69-23CF-44E3-9099-C40C66FF867C}">
                  <a14:compatExt spid="_x0000_s7351"/>
                </a:ext>
                <a:ext uri="{FF2B5EF4-FFF2-40B4-BE49-F238E27FC236}">
                  <a16:creationId xmlns:a16="http://schemas.microsoft.com/office/drawing/2014/main" id="{00000000-0008-0000-0300-0000B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127</xdr:row>
          <xdr:rowOff>175260</xdr:rowOff>
        </xdr:from>
        <xdr:to>
          <xdr:col>12</xdr:col>
          <xdr:colOff>609600</xdr:colOff>
          <xdr:row>129</xdr:row>
          <xdr:rowOff>38100</xdr:rowOff>
        </xdr:to>
        <xdr:sp macro="" textlink="">
          <xdr:nvSpPr>
            <xdr:cNvPr id="7352" name="Check Box 184" hidden="1">
              <a:extLst>
                <a:ext uri="{63B3BB69-23CF-44E3-9099-C40C66FF867C}">
                  <a14:compatExt spid="_x0000_s7352"/>
                </a:ext>
                <a:ext uri="{FF2B5EF4-FFF2-40B4-BE49-F238E27FC236}">
                  <a16:creationId xmlns:a16="http://schemas.microsoft.com/office/drawing/2014/main" id="{00000000-0008-0000-0300-0000B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128</xdr:row>
          <xdr:rowOff>175260</xdr:rowOff>
        </xdr:from>
        <xdr:to>
          <xdr:col>12</xdr:col>
          <xdr:colOff>609600</xdr:colOff>
          <xdr:row>130</xdr:row>
          <xdr:rowOff>38100</xdr:rowOff>
        </xdr:to>
        <xdr:sp macro="" textlink="">
          <xdr:nvSpPr>
            <xdr:cNvPr id="7353" name="Check Box 185" hidden="1">
              <a:extLst>
                <a:ext uri="{63B3BB69-23CF-44E3-9099-C40C66FF867C}">
                  <a14:compatExt spid="_x0000_s7353"/>
                </a:ext>
                <a:ext uri="{FF2B5EF4-FFF2-40B4-BE49-F238E27FC236}">
                  <a16:creationId xmlns:a16="http://schemas.microsoft.com/office/drawing/2014/main" id="{00000000-0008-0000-0300-0000B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129</xdr:row>
          <xdr:rowOff>175260</xdr:rowOff>
        </xdr:from>
        <xdr:to>
          <xdr:col>12</xdr:col>
          <xdr:colOff>609600</xdr:colOff>
          <xdr:row>131</xdr:row>
          <xdr:rowOff>38100</xdr:rowOff>
        </xdr:to>
        <xdr:sp macro="" textlink="">
          <xdr:nvSpPr>
            <xdr:cNvPr id="7354" name="Check Box 186" hidden="1">
              <a:extLst>
                <a:ext uri="{63B3BB69-23CF-44E3-9099-C40C66FF867C}">
                  <a14:compatExt spid="_x0000_s7354"/>
                </a:ext>
                <a:ext uri="{FF2B5EF4-FFF2-40B4-BE49-F238E27FC236}">
                  <a16:creationId xmlns:a16="http://schemas.microsoft.com/office/drawing/2014/main" id="{00000000-0008-0000-0300-0000B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130</xdr:row>
          <xdr:rowOff>175260</xdr:rowOff>
        </xdr:from>
        <xdr:to>
          <xdr:col>12</xdr:col>
          <xdr:colOff>609600</xdr:colOff>
          <xdr:row>132</xdr:row>
          <xdr:rowOff>38100</xdr:rowOff>
        </xdr:to>
        <xdr:sp macro="" textlink="">
          <xdr:nvSpPr>
            <xdr:cNvPr id="7355" name="Check Box 187" hidden="1">
              <a:extLst>
                <a:ext uri="{63B3BB69-23CF-44E3-9099-C40C66FF867C}">
                  <a14:compatExt spid="_x0000_s7355"/>
                </a:ext>
                <a:ext uri="{FF2B5EF4-FFF2-40B4-BE49-F238E27FC236}">
                  <a16:creationId xmlns:a16="http://schemas.microsoft.com/office/drawing/2014/main" id="{00000000-0008-0000-0300-0000B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131</xdr:row>
          <xdr:rowOff>175260</xdr:rowOff>
        </xdr:from>
        <xdr:to>
          <xdr:col>12</xdr:col>
          <xdr:colOff>609600</xdr:colOff>
          <xdr:row>133</xdr:row>
          <xdr:rowOff>38100</xdr:rowOff>
        </xdr:to>
        <xdr:sp macro="" textlink="">
          <xdr:nvSpPr>
            <xdr:cNvPr id="7356" name="Check Box 188" hidden="1">
              <a:extLst>
                <a:ext uri="{63B3BB69-23CF-44E3-9099-C40C66FF867C}">
                  <a14:compatExt spid="_x0000_s7356"/>
                </a:ext>
                <a:ext uri="{FF2B5EF4-FFF2-40B4-BE49-F238E27FC236}">
                  <a16:creationId xmlns:a16="http://schemas.microsoft.com/office/drawing/2014/main" id="{00000000-0008-0000-0300-0000B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132</xdr:row>
          <xdr:rowOff>175260</xdr:rowOff>
        </xdr:from>
        <xdr:to>
          <xdr:col>12</xdr:col>
          <xdr:colOff>609600</xdr:colOff>
          <xdr:row>134</xdr:row>
          <xdr:rowOff>38100</xdr:rowOff>
        </xdr:to>
        <xdr:sp macro="" textlink="">
          <xdr:nvSpPr>
            <xdr:cNvPr id="7357" name="Check Box 189" hidden="1">
              <a:extLst>
                <a:ext uri="{63B3BB69-23CF-44E3-9099-C40C66FF867C}">
                  <a14:compatExt spid="_x0000_s7357"/>
                </a:ext>
                <a:ext uri="{FF2B5EF4-FFF2-40B4-BE49-F238E27FC236}">
                  <a16:creationId xmlns:a16="http://schemas.microsoft.com/office/drawing/2014/main" id="{00000000-0008-0000-0300-0000B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133</xdr:row>
          <xdr:rowOff>175260</xdr:rowOff>
        </xdr:from>
        <xdr:to>
          <xdr:col>12</xdr:col>
          <xdr:colOff>609600</xdr:colOff>
          <xdr:row>135</xdr:row>
          <xdr:rowOff>38100</xdr:rowOff>
        </xdr:to>
        <xdr:sp macro="" textlink="">
          <xdr:nvSpPr>
            <xdr:cNvPr id="7358" name="Check Box 190" hidden="1">
              <a:extLst>
                <a:ext uri="{63B3BB69-23CF-44E3-9099-C40C66FF867C}">
                  <a14:compatExt spid="_x0000_s7358"/>
                </a:ext>
                <a:ext uri="{FF2B5EF4-FFF2-40B4-BE49-F238E27FC236}">
                  <a16:creationId xmlns:a16="http://schemas.microsoft.com/office/drawing/2014/main" id="{00000000-0008-0000-0300-0000B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134</xdr:row>
          <xdr:rowOff>175260</xdr:rowOff>
        </xdr:from>
        <xdr:to>
          <xdr:col>12</xdr:col>
          <xdr:colOff>609600</xdr:colOff>
          <xdr:row>136</xdr:row>
          <xdr:rowOff>38100</xdr:rowOff>
        </xdr:to>
        <xdr:sp macro="" textlink="">
          <xdr:nvSpPr>
            <xdr:cNvPr id="7359" name="Check Box 191" hidden="1">
              <a:extLst>
                <a:ext uri="{63B3BB69-23CF-44E3-9099-C40C66FF867C}">
                  <a14:compatExt spid="_x0000_s7359"/>
                </a:ext>
                <a:ext uri="{FF2B5EF4-FFF2-40B4-BE49-F238E27FC236}">
                  <a16:creationId xmlns:a16="http://schemas.microsoft.com/office/drawing/2014/main" id="{00000000-0008-0000-0300-0000B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135</xdr:row>
          <xdr:rowOff>175260</xdr:rowOff>
        </xdr:from>
        <xdr:to>
          <xdr:col>12</xdr:col>
          <xdr:colOff>609600</xdr:colOff>
          <xdr:row>137</xdr:row>
          <xdr:rowOff>38100</xdr:rowOff>
        </xdr:to>
        <xdr:sp macro="" textlink="">
          <xdr:nvSpPr>
            <xdr:cNvPr id="7360" name="Check Box 192" hidden="1">
              <a:extLst>
                <a:ext uri="{63B3BB69-23CF-44E3-9099-C40C66FF867C}">
                  <a14:compatExt spid="_x0000_s7360"/>
                </a:ext>
                <a:ext uri="{FF2B5EF4-FFF2-40B4-BE49-F238E27FC236}">
                  <a16:creationId xmlns:a16="http://schemas.microsoft.com/office/drawing/2014/main" id="{00000000-0008-0000-0300-0000C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136</xdr:row>
          <xdr:rowOff>175260</xdr:rowOff>
        </xdr:from>
        <xdr:to>
          <xdr:col>12</xdr:col>
          <xdr:colOff>609600</xdr:colOff>
          <xdr:row>138</xdr:row>
          <xdr:rowOff>38100</xdr:rowOff>
        </xdr:to>
        <xdr:sp macro="" textlink="">
          <xdr:nvSpPr>
            <xdr:cNvPr id="7361" name="Check Box 193" hidden="1">
              <a:extLst>
                <a:ext uri="{63B3BB69-23CF-44E3-9099-C40C66FF867C}">
                  <a14:compatExt spid="_x0000_s7361"/>
                </a:ext>
                <a:ext uri="{FF2B5EF4-FFF2-40B4-BE49-F238E27FC236}">
                  <a16:creationId xmlns:a16="http://schemas.microsoft.com/office/drawing/2014/main" id="{00000000-0008-0000-0300-0000C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137</xdr:row>
          <xdr:rowOff>175260</xdr:rowOff>
        </xdr:from>
        <xdr:to>
          <xdr:col>12</xdr:col>
          <xdr:colOff>609600</xdr:colOff>
          <xdr:row>139</xdr:row>
          <xdr:rowOff>38100</xdr:rowOff>
        </xdr:to>
        <xdr:sp macro="" textlink="">
          <xdr:nvSpPr>
            <xdr:cNvPr id="7362" name="Check Box 194" hidden="1">
              <a:extLst>
                <a:ext uri="{63B3BB69-23CF-44E3-9099-C40C66FF867C}">
                  <a14:compatExt spid="_x0000_s7362"/>
                </a:ext>
                <a:ext uri="{FF2B5EF4-FFF2-40B4-BE49-F238E27FC236}">
                  <a16:creationId xmlns:a16="http://schemas.microsoft.com/office/drawing/2014/main" id="{00000000-0008-0000-0300-0000C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138</xdr:row>
          <xdr:rowOff>175260</xdr:rowOff>
        </xdr:from>
        <xdr:to>
          <xdr:col>12</xdr:col>
          <xdr:colOff>609600</xdr:colOff>
          <xdr:row>140</xdr:row>
          <xdr:rowOff>38100</xdr:rowOff>
        </xdr:to>
        <xdr:sp macro="" textlink="">
          <xdr:nvSpPr>
            <xdr:cNvPr id="7363" name="Check Box 195" hidden="1">
              <a:extLst>
                <a:ext uri="{63B3BB69-23CF-44E3-9099-C40C66FF867C}">
                  <a14:compatExt spid="_x0000_s7363"/>
                </a:ext>
                <a:ext uri="{FF2B5EF4-FFF2-40B4-BE49-F238E27FC236}">
                  <a16:creationId xmlns:a16="http://schemas.microsoft.com/office/drawing/2014/main" id="{00000000-0008-0000-0300-0000C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139</xdr:row>
          <xdr:rowOff>175260</xdr:rowOff>
        </xdr:from>
        <xdr:to>
          <xdr:col>12</xdr:col>
          <xdr:colOff>609600</xdr:colOff>
          <xdr:row>141</xdr:row>
          <xdr:rowOff>38100</xdr:rowOff>
        </xdr:to>
        <xdr:sp macro="" textlink="">
          <xdr:nvSpPr>
            <xdr:cNvPr id="7364" name="Check Box 196" hidden="1">
              <a:extLst>
                <a:ext uri="{63B3BB69-23CF-44E3-9099-C40C66FF867C}">
                  <a14:compatExt spid="_x0000_s7364"/>
                </a:ext>
                <a:ext uri="{FF2B5EF4-FFF2-40B4-BE49-F238E27FC236}">
                  <a16:creationId xmlns:a16="http://schemas.microsoft.com/office/drawing/2014/main" id="{00000000-0008-0000-0300-0000C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140</xdr:row>
          <xdr:rowOff>175260</xdr:rowOff>
        </xdr:from>
        <xdr:to>
          <xdr:col>12</xdr:col>
          <xdr:colOff>609600</xdr:colOff>
          <xdr:row>142</xdr:row>
          <xdr:rowOff>38100</xdr:rowOff>
        </xdr:to>
        <xdr:sp macro="" textlink="">
          <xdr:nvSpPr>
            <xdr:cNvPr id="7365" name="Check Box 197" hidden="1">
              <a:extLst>
                <a:ext uri="{63B3BB69-23CF-44E3-9099-C40C66FF867C}">
                  <a14:compatExt spid="_x0000_s7365"/>
                </a:ext>
                <a:ext uri="{FF2B5EF4-FFF2-40B4-BE49-F238E27FC236}">
                  <a16:creationId xmlns:a16="http://schemas.microsoft.com/office/drawing/2014/main" id="{00000000-0008-0000-0300-0000C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141</xdr:row>
          <xdr:rowOff>175260</xdr:rowOff>
        </xdr:from>
        <xdr:to>
          <xdr:col>12</xdr:col>
          <xdr:colOff>609600</xdr:colOff>
          <xdr:row>143</xdr:row>
          <xdr:rowOff>38100</xdr:rowOff>
        </xdr:to>
        <xdr:sp macro="" textlink="">
          <xdr:nvSpPr>
            <xdr:cNvPr id="7366" name="Check Box 198" hidden="1">
              <a:extLst>
                <a:ext uri="{63B3BB69-23CF-44E3-9099-C40C66FF867C}">
                  <a14:compatExt spid="_x0000_s7366"/>
                </a:ext>
                <a:ext uri="{FF2B5EF4-FFF2-40B4-BE49-F238E27FC236}">
                  <a16:creationId xmlns:a16="http://schemas.microsoft.com/office/drawing/2014/main" id="{00000000-0008-0000-0300-0000C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142</xdr:row>
          <xdr:rowOff>175260</xdr:rowOff>
        </xdr:from>
        <xdr:to>
          <xdr:col>12</xdr:col>
          <xdr:colOff>609600</xdr:colOff>
          <xdr:row>144</xdr:row>
          <xdr:rowOff>38100</xdr:rowOff>
        </xdr:to>
        <xdr:sp macro="" textlink="">
          <xdr:nvSpPr>
            <xdr:cNvPr id="7367" name="Check Box 199" hidden="1">
              <a:extLst>
                <a:ext uri="{63B3BB69-23CF-44E3-9099-C40C66FF867C}">
                  <a14:compatExt spid="_x0000_s7367"/>
                </a:ext>
                <a:ext uri="{FF2B5EF4-FFF2-40B4-BE49-F238E27FC236}">
                  <a16:creationId xmlns:a16="http://schemas.microsoft.com/office/drawing/2014/main" id="{00000000-0008-0000-0300-0000C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143</xdr:row>
          <xdr:rowOff>175260</xdr:rowOff>
        </xdr:from>
        <xdr:to>
          <xdr:col>12</xdr:col>
          <xdr:colOff>609600</xdr:colOff>
          <xdr:row>145</xdr:row>
          <xdr:rowOff>38100</xdr:rowOff>
        </xdr:to>
        <xdr:sp macro="" textlink="">
          <xdr:nvSpPr>
            <xdr:cNvPr id="7368" name="Check Box 200" hidden="1">
              <a:extLst>
                <a:ext uri="{63B3BB69-23CF-44E3-9099-C40C66FF867C}">
                  <a14:compatExt spid="_x0000_s7368"/>
                </a:ext>
                <a:ext uri="{FF2B5EF4-FFF2-40B4-BE49-F238E27FC236}">
                  <a16:creationId xmlns:a16="http://schemas.microsoft.com/office/drawing/2014/main" id="{00000000-0008-0000-0300-0000C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112</xdr:row>
          <xdr:rowOff>175260</xdr:rowOff>
        </xdr:from>
        <xdr:to>
          <xdr:col>15</xdr:col>
          <xdr:colOff>358140</xdr:colOff>
          <xdr:row>114</xdr:row>
          <xdr:rowOff>38100</xdr:rowOff>
        </xdr:to>
        <xdr:sp macro="" textlink="">
          <xdr:nvSpPr>
            <xdr:cNvPr id="7369" name="Check Box 201" hidden="1">
              <a:extLst>
                <a:ext uri="{63B3BB69-23CF-44E3-9099-C40C66FF867C}">
                  <a14:compatExt spid="_x0000_s7369"/>
                </a:ext>
                <a:ext uri="{FF2B5EF4-FFF2-40B4-BE49-F238E27FC236}">
                  <a16:creationId xmlns:a16="http://schemas.microsoft.com/office/drawing/2014/main" id="{00000000-0008-0000-0300-0000C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113</xdr:row>
          <xdr:rowOff>175260</xdr:rowOff>
        </xdr:from>
        <xdr:to>
          <xdr:col>15</xdr:col>
          <xdr:colOff>396240</xdr:colOff>
          <xdr:row>115</xdr:row>
          <xdr:rowOff>38100</xdr:rowOff>
        </xdr:to>
        <xdr:sp macro="" textlink="">
          <xdr:nvSpPr>
            <xdr:cNvPr id="7370" name="Check Box 202" hidden="1">
              <a:extLst>
                <a:ext uri="{63B3BB69-23CF-44E3-9099-C40C66FF867C}">
                  <a14:compatExt spid="_x0000_s7370"/>
                </a:ext>
                <a:ext uri="{FF2B5EF4-FFF2-40B4-BE49-F238E27FC236}">
                  <a16:creationId xmlns:a16="http://schemas.microsoft.com/office/drawing/2014/main" id="{00000000-0008-0000-0300-0000C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114</xdr:row>
          <xdr:rowOff>175260</xdr:rowOff>
        </xdr:from>
        <xdr:to>
          <xdr:col>15</xdr:col>
          <xdr:colOff>640080</xdr:colOff>
          <xdr:row>116</xdr:row>
          <xdr:rowOff>38100</xdr:rowOff>
        </xdr:to>
        <xdr:sp macro="" textlink="">
          <xdr:nvSpPr>
            <xdr:cNvPr id="7371" name="Check Box 203" hidden="1">
              <a:extLst>
                <a:ext uri="{63B3BB69-23CF-44E3-9099-C40C66FF867C}">
                  <a14:compatExt spid="_x0000_s7371"/>
                </a:ext>
                <a:ext uri="{FF2B5EF4-FFF2-40B4-BE49-F238E27FC236}">
                  <a16:creationId xmlns:a16="http://schemas.microsoft.com/office/drawing/2014/main" id="{00000000-0008-0000-0300-0000C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115</xdr:row>
          <xdr:rowOff>175260</xdr:rowOff>
        </xdr:from>
        <xdr:to>
          <xdr:col>15</xdr:col>
          <xdr:colOff>396240</xdr:colOff>
          <xdr:row>117</xdr:row>
          <xdr:rowOff>38100</xdr:rowOff>
        </xdr:to>
        <xdr:sp macro="" textlink="">
          <xdr:nvSpPr>
            <xdr:cNvPr id="7372" name="Check Box 204" hidden="1">
              <a:extLst>
                <a:ext uri="{63B3BB69-23CF-44E3-9099-C40C66FF867C}">
                  <a14:compatExt spid="_x0000_s7372"/>
                </a:ext>
                <a:ext uri="{FF2B5EF4-FFF2-40B4-BE49-F238E27FC236}">
                  <a16:creationId xmlns:a16="http://schemas.microsoft.com/office/drawing/2014/main" id="{00000000-0008-0000-0300-0000C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116</xdr:row>
          <xdr:rowOff>175260</xdr:rowOff>
        </xdr:from>
        <xdr:to>
          <xdr:col>15</xdr:col>
          <xdr:colOff>640080</xdr:colOff>
          <xdr:row>118</xdr:row>
          <xdr:rowOff>38100</xdr:rowOff>
        </xdr:to>
        <xdr:sp macro="" textlink="">
          <xdr:nvSpPr>
            <xdr:cNvPr id="7373" name="Check Box 205" hidden="1">
              <a:extLst>
                <a:ext uri="{63B3BB69-23CF-44E3-9099-C40C66FF867C}">
                  <a14:compatExt spid="_x0000_s7373"/>
                </a:ext>
                <a:ext uri="{FF2B5EF4-FFF2-40B4-BE49-F238E27FC236}">
                  <a16:creationId xmlns:a16="http://schemas.microsoft.com/office/drawing/2014/main" id="{00000000-0008-0000-0300-0000C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117</xdr:row>
          <xdr:rowOff>175260</xdr:rowOff>
        </xdr:from>
        <xdr:to>
          <xdr:col>16</xdr:col>
          <xdr:colOff>106680</xdr:colOff>
          <xdr:row>119</xdr:row>
          <xdr:rowOff>38100</xdr:rowOff>
        </xdr:to>
        <xdr:sp macro="" textlink="">
          <xdr:nvSpPr>
            <xdr:cNvPr id="7374" name="Check Box 206" hidden="1">
              <a:extLst>
                <a:ext uri="{63B3BB69-23CF-44E3-9099-C40C66FF867C}">
                  <a14:compatExt spid="_x0000_s7374"/>
                </a:ext>
                <a:ext uri="{FF2B5EF4-FFF2-40B4-BE49-F238E27FC236}">
                  <a16:creationId xmlns:a16="http://schemas.microsoft.com/office/drawing/2014/main" id="{00000000-0008-0000-0300-0000C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118</xdr:row>
          <xdr:rowOff>175260</xdr:rowOff>
        </xdr:from>
        <xdr:to>
          <xdr:col>15</xdr:col>
          <xdr:colOff>609600</xdr:colOff>
          <xdr:row>120</xdr:row>
          <xdr:rowOff>38100</xdr:rowOff>
        </xdr:to>
        <xdr:sp macro="" textlink="">
          <xdr:nvSpPr>
            <xdr:cNvPr id="7375" name="Check Box 207" hidden="1">
              <a:extLst>
                <a:ext uri="{63B3BB69-23CF-44E3-9099-C40C66FF867C}">
                  <a14:compatExt spid="_x0000_s7375"/>
                </a:ext>
                <a:ext uri="{FF2B5EF4-FFF2-40B4-BE49-F238E27FC236}">
                  <a16:creationId xmlns:a16="http://schemas.microsoft.com/office/drawing/2014/main" id="{00000000-0008-0000-0300-0000C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119</xdr:row>
          <xdr:rowOff>175260</xdr:rowOff>
        </xdr:from>
        <xdr:to>
          <xdr:col>15</xdr:col>
          <xdr:colOff>396240</xdr:colOff>
          <xdr:row>121</xdr:row>
          <xdr:rowOff>38100</xdr:rowOff>
        </xdr:to>
        <xdr:sp macro="" textlink="">
          <xdr:nvSpPr>
            <xdr:cNvPr id="7376" name="Check Box 208" hidden="1">
              <a:extLst>
                <a:ext uri="{63B3BB69-23CF-44E3-9099-C40C66FF867C}">
                  <a14:compatExt spid="_x0000_s7376"/>
                </a:ext>
                <a:ext uri="{FF2B5EF4-FFF2-40B4-BE49-F238E27FC236}">
                  <a16:creationId xmlns:a16="http://schemas.microsoft.com/office/drawing/2014/main" id="{00000000-0008-0000-0300-0000D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120</xdr:row>
          <xdr:rowOff>175260</xdr:rowOff>
        </xdr:from>
        <xdr:to>
          <xdr:col>15</xdr:col>
          <xdr:colOff>396240</xdr:colOff>
          <xdr:row>122</xdr:row>
          <xdr:rowOff>38100</xdr:rowOff>
        </xdr:to>
        <xdr:sp macro="" textlink="">
          <xdr:nvSpPr>
            <xdr:cNvPr id="7377" name="Check Box 209" hidden="1">
              <a:extLst>
                <a:ext uri="{63B3BB69-23CF-44E3-9099-C40C66FF867C}">
                  <a14:compatExt spid="_x0000_s7377"/>
                </a:ext>
                <a:ext uri="{FF2B5EF4-FFF2-40B4-BE49-F238E27FC236}">
                  <a16:creationId xmlns:a16="http://schemas.microsoft.com/office/drawing/2014/main" id="{00000000-0008-0000-0300-0000D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121</xdr:row>
          <xdr:rowOff>175260</xdr:rowOff>
        </xdr:from>
        <xdr:to>
          <xdr:col>15</xdr:col>
          <xdr:colOff>891540</xdr:colOff>
          <xdr:row>123</xdr:row>
          <xdr:rowOff>38100</xdr:rowOff>
        </xdr:to>
        <xdr:sp macro="" textlink="">
          <xdr:nvSpPr>
            <xdr:cNvPr id="7378" name="Check Box 210" hidden="1">
              <a:extLst>
                <a:ext uri="{63B3BB69-23CF-44E3-9099-C40C66FF867C}">
                  <a14:compatExt spid="_x0000_s7378"/>
                </a:ext>
                <a:ext uri="{FF2B5EF4-FFF2-40B4-BE49-F238E27FC236}">
                  <a16:creationId xmlns:a16="http://schemas.microsoft.com/office/drawing/2014/main" id="{00000000-0008-0000-0300-0000D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122</xdr:row>
          <xdr:rowOff>175260</xdr:rowOff>
        </xdr:from>
        <xdr:to>
          <xdr:col>15</xdr:col>
          <xdr:colOff>434340</xdr:colOff>
          <xdr:row>124</xdr:row>
          <xdr:rowOff>38100</xdr:rowOff>
        </xdr:to>
        <xdr:sp macro="" textlink="">
          <xdr:nvSpPr>
            <xdr:cNvPr id="7379" name="Check Box 211" hidden="1">
              <a:extLst>
                <a:ext uri="{63B3BB69-23CF-44E3-9099-C40C66FF867C}">
                  <a14:compatExt spid="_x0000_s7379"/>
                </a:ext>
                <a:ext uri="{FF2B5EF4-FFF2-40B4-BE49-F238E27FC236}">
                  <a16:creationId xmlns:a16="http://schemas.microsoft.com/office/drawing/2014/main" id="{00000000-0008-0000-0300-0000D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123</xdr:row>
          <xdr:rowOff>175260</xdr:rowOff>
        </xdr:from>
        <xdr:to>
          <xdr:col>15</xdr:col>
          <xdr:colOff>434340</xdr:colOff>
          <xdr:row>125</xdr:row>
          <xdr:rowOff>38100</xdr:rowOff>
        </xdr:to>
        <xdr:sp macro="" textlink="">
          <xdr:nvSpPr>
            <xdr:cNvPr id="7380" name="Check Box 212" hidden="1">
              <a:extLst>
                <a:ext uri="{63B3BB69-23CF-44E3-9099-C40C66FF867C}">
                  <a14:compatExt spid="_x0000_s7380"/>
                </a:ext>
                <a:ext uri="{FF2B5EF4-FFF2-40B4-BE49-F238E27FC236}">
                  <a16:creationId xmlns:a16="http://schemas.microsoft.com/office/drawing/2014/main" id="{00000000-0008-0000-0300-0000D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124</xdr:row>
          <xdr:rowOff>175260</xdr:rowOff>
        </xdr:from>
        <xdr:to>
          <xdr:col>15</xdr:col>
          <xdr:colOff>434340</xdr:colOff>
          <xdr:row>126</xdr:row>
          <xdr:rowOff>38100</xdr:rowOff>
        </xdr:to>
        <xdr:sp macro="" textlink="">
          <xdr:nvSpPr>
            <xdr:cNvPr id="7381" name="Check Box 213" hidden="1">
              <a:extLst>
                <a:ext uri="{63B3BB69-23CF-44E3-9099-C40C66FF867C}">
                  <a14:compatExt spid="_x0000_s7381"/>
                </a:ext>
                <a:ext uri="{FF2B5EF4-FFF2-40B4-BE49-F238E27FC236}">
                  <a16:creationId xmlns:a16="http://schemas.microsoft.com/office/drawing/2014/main" id="{00000000-0008-0000-0300-0000D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125</xdr:row>
          <xdr:rowOff>175260</xdr:rowOff>
        </xdr:from>
        <xdr:to>
          <xdr:col>15</xdr:col>
          <xdr:colOff>640080</xdr:colOff>
          <xdr:row>127</xdr:row>
          <xdr:rowOff>38100</xdr:rowOff>
        </xdr:to>
        <xdr:sp macro="" textlink="">
          <xdr:nvSpPr>
            <xdr:cNvPr id="7382" name="Check Box 214" hidden="1">
              <a:extLst>
                <a:ext uri="{63B3BB69-23CF-44E3-9099-C40C66FF867C}">
                  <a14:compatExt spid="_x0000_s7382"/>
                </a:ext>
                <a:ext uri="{FF2B5EF4-FFF2-40B4-BE49-F238E27FC236}">
                  <a16:creationId xmlns:a16="http://schemas.microsoft.com/office/drawing/2014/main" id="{00000000-0008-0000-0300-0000D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126</xdr:row>
          <xdr:rowOff>175260</xdr:rowOff>
        </xdr:from>
        <xdr:to>
          <xdr:col>15</xdr:col>
          <xdr:colOff>396240</xdr:colOff>
          <xdr:row>128</xdr:row>
          <xdr:rowOff>38100</xdr:rowOff>
        </xdr:to>
        <xdr:sp macro="" textlink="">
          <xdr:nvSpPr>
            <xdr:cNvPr id="7383" name="Check Box 215" hidden="1">
              <a:extLst>
                <a:ext uri="{63B3BB69-23CF-44E3-9099-C40C66FF867C}">
                  <a14:compatExt spid="_x0000_s7383"/>
                </a:ext>
                <a:ext uri="{FF2B5EF4-FFF2-40B4-BE49-F238E27FC236}">
                  <a16:creationId xmlns:a16="http://schemas.microsoft.com/office/drawing/2014/main" id="{00000000-0008-0000-0300-0000D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127</xdr:row>
          <xdr:rowOff>175260</xdr:rowOff>
        </xdr:from>
        <xdr:to>
          <xdr:col>15</xdr:col>
          <xdr:colOff>640080</xdr:colOff>
          <xdr:row>129</xdr:row>
          <xdr:rowOff>38100</xdr:rowOff>
        </xdr:to>
        <xdr:sp macro="" textlink="">
          <xdr:nvSpPr>
            <xdr:cNvPr id="7384" name="Check Box 216" hidden="1">
              <a:extLst>
                <a:ext uri="{63B3BB69-23CF-44E3-9099-C40C66FF867C}">
                  <a14:compatExt spid="_x0000_s7384"/>
                </a:ext>
                <a:ext uri="{FF2B5EF4-FFF2-40B4-BE49-F238E27FC236}">
                  <a16:creationId xmlns:a16="http://schemas.microsoft.com/office/drawing/2014/main" id="{00000000-0008-0000-0300-0000D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128</xdr:row>
          <xdr:rowOff>175260</xdr:rowOff>
        </xdr:from>
        <xdr:to>
          <xdr:col>15</xdr:col>
          <xdr:colOff>640080</xdr:colOff>
          <xdr:row>130</xdr:row>
          <xdr:rowOff>38100</xdr:rowOff>
        </xdr:to>
        <xdr:sp macro="" textlink="">
          <xdr:nvSpPr>
            <xdr:cNvPr id="7385" name="Check Box 217" hidden="1">
              <a:extLst>
                <a:ext uri="{63B3BB69-23CF-44E3-9099-C40C66FF867C}">
                  <a14:compatExt spid="_x0000_s7385"/>
                </a:ext>
                <a:ext uri="{FF2B5EF4-FFF2-40B4-BE49-F238E27FC236}">
                  <a16:creationId xmlns:a16="http://schemas.microsoft.com/office/drawing/2014/main" id="{00000000-0008-0000-0300-0000D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129</xdr:row>
          <xdr:rowOff>175260</xdr:rowOff>
        </xdr:from>
        <xdr:to>
          <xdr:col>15</xdr:col>
          <xdr:colOff>396240</xdr:colOff>
          <xdr:row>131</xdr:row>
          <xdr:rowOff>38100</xdr:rowOff>
        </xdr:to>
        <xdr:sp macro="" textlink="">
          <xdr:nvSpPr>
            <xdr:cNvPr id="7386" name="Check Box 218" hidden="1">
              <a:extLst>
                <a:ext uri="{63B3BB69-23CF-44E3-9099-C40C66FF867C}">
                  <a14:compatExt spid="_x0000_s7386"/>
                </a:ext>
                <a:ext uri="{FF2B5EF4-FFF2-40B4-BE49-F238E27FC236}">
                  <a16:creationId xmlns:a16="http://schemas.microsoft.com/office/drawing/2014/main" id="{00000000-0008-0000-0300-0000D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130</xdr:row>
          <xdr:rowOff>175260</xdr:rowOff>
        </xdr:from>
        <xdr:to>
          <xdr:col>15</xdr:col>
          <xdr:colOff>967740</xdr:colOff>
          <xdr:row>132</xdr:row>
          <xdr:rowOff>38100</xdr:rowOff>
        </xdr:to>
        <xdr:sp macro="" textlink="">
          <xdr:nvSpPr>
            <xdr:cNvPr id="7387" name="Check Box 219" hidden="1">
              <a:extLst>
                <a:ext uri="{63B3BB69-23CF-44E3-9099-C40C66FF867C}">
                  <a14:compatExt spid="_x0000_s7387"/>
                </a:ext>
                <a:ext uri="{FF2B5EF4-FFF2-40B4-BE49-F238E27FC236}">
                  <a16:creationId xmlns:a16="http://schemas.microsoft.com/office/drawing/2014/main" id="{00000000-0008-0000-0300-0000D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131</xdr:row>
          <xdr:rowOff>175260</xdr:rowOff>
        </xdr:from>
        <xdr:to>
          <xdr:col>15</xdr:col>
          <xdr:colOff>967740</xdr:colOff>
          <xdr:row>133</xdr:row>
          <xdr:rowOff>38100</xdr:rowOff>
        </xdr:to>
        <xdr:sp macro="" textlink="">
          <xdr:nvSpPr>
            <xdr:cNvPr id="7388" name="Check Box 220" hidden="1">
              <a:extLst>
                <a:ext uri="{63B3BB69-23CF-44E3-9099-C40C66FF867C}">
                  <a14:compatExt spid="_x0000_s7388"/>
                </a:ext>
                <a:ext uri="{FF2B5EF4-FFF2-40B4-BE49-F238E27FC236}">
                  <a16:creationId xmlns:a16="http://schemas.microsoft.com/office/drawing/2014/main" id="{00000000-0008-0000-0300-0000D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132</xdr:row>
          <xdr:rowOff>175260</xdr:rowOff>
        </xdr:from>
        <xdr:to>
          <xdr:col>15</xdr:col>
          <xdr:colOff>396240</xdr:colOff>
          <xdr:row>134</xdr:row>
          <xdr:rowOff>38100</xdr:rowOff>
        </xdr:to>
        <xdr:sp macro="" textlink="">
          <xdr:nvSpPr>
            <xdr:cNvPr id="7389" name="Check Box 221" hidden="1">
              <a:extLst>
                <a:ext uri="{63B3BB69-23CF-44E3-9099-C40C66FF867C}">
                  <a14:compatExt spid="_x0000_s7389"/>
                </a:ext>
                <a:ext uri="{FF2B5EF4-FFF2-40B4-BE49-F238E27FC236}">
                  <a16:creationId xmlns:a16="http://schemas.microsoft.com/office/drawing/2014/main" id="{00000000-0008-0000-0300-0000D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133</xdr:row>
          <xdr:rowOff>175260</xdr:rowOff>
        </xdr:from>
        <xdr:to>
          <xdr:col>15</xdr:col>
          <xdr:colOff>967740</xdr:colOff>
          <xdr:row>135</xdr:row>
          <xdr:rowOff>38100</xdr:rowOff>
        </xdr:to>
        <xdr:sp macro="" textlink="">
          <xdr:nvSpPr>
            <xdr:cNvPr id="7390" name="Check Box 222" hidden="1">
              <a:extLst>
                <a:ext uri="{63B3BB69-23CF-44E3-9099-C40C66FF867C}">
                  <a14:compatExt spid="_x0000_s7390"/>
                </a:ext>
                <a:ext uri="{FF2B5EF4-FFF2-40B4-BE49-F238E27FC236}">
                  <a16:creationId xmlns:a16="http://schemas.microsoft.com/office/drawing/2014/main" id="{00000000-0008-0000-0300-0000D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134</xdr:row>
          <xdr:rowOff>175260</xdr:rowOff>
        </xdr:from>
        <xdr:to>
          <xdr:col>15</xdr:col>
          <xdr:colOff>396240</xdr:colOff>
          <xdr:row>136</xdr:row>
          <xdr:rowOff>38100</xdr:rowOff>
        </xdr:to>
        <xdr:sp macro="" textlink="">
          <xdr:nvSpPr>
            <xdr:cNvPr id="7391" name="Check Box 223" hidden="1">
              <a:extLst>
                <a:ext uri="{63B3BB69-23CF-44E3-9099-C40C66FF867C}">
                  <a14:compatExt spid="_x0000_s7391"/>
                </a:ext>
                <a:ext uri="{FF2B5EF4-FFF2-40B4-BE49-F238E27FC236}">
                  <a16:creationId xmlns:a16="http://schemas.microsoft.com/office/drawing/2014/main" id="{00000000-0008-0000-0300-0000D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135</xdr:row>
          <xdr:rowOff>175260</xdr:rowOff>
        </xdr:from>
        <xdr:to>
          <xdr:col>15</xdr:col>
          <xdr:colOff>563880</xdr:colOff>
          <xdr:row>137</xdr:row>
          <xdr:rowOff>38100</xdr:rowOff>
        </xdr:to>
        <xdr:sp macro="" textlink="">
          <xdr:nvSpPr>
            <xdr:cNvPr id="7392" name="Check Box 224" hidden="1">
              <a:extLst>
                <a:ext uri="{63B3BB69-23CF-44E3-9099-C40C66FF867C}">
                  <a14:compatExt spid="_x0000_s7392"/>
                </a:ext>
                <a:ext uri="{FF2B5EF4-FFF2-40B4-BE49-F238E27FC236}">
                  <a16:creationId xmlns:a16="http://schemas.microsoft.com/office/drawing/2014/main" id="{00000000-0008-0000-0300-0000E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136</xdr:row>
          <xdr:rowOff>175260</xdr:rowOff>
        </xdr:from>
        <xdr:to>
          <xdr:col>15</xdr:col>
          <xdr:colOff>563880</xdr:colOff>
          <xdr:row>138</xdr:row>
          <xdr:rowOff>38100</xdr:rowOff>
        </xdr:to>
        <xdr:sp macro="" textlink="">
          <xdr:nvSpPr>
            <xdr:cNvPr id="7393" name="Check Box 225" hidden="1">
              <a:extLst>
                <a:ext uri="{63B3BB69-23CF-44E3-9099-C40C66FF867C}">
                  <a14:compatExt spid="_x0000_s7393"/>
                </a:ext>
                <a:ext uri="{FF2B5EF4-FFF2-40B4-BE49-F238E27FC236}">
                  <a16:creationId xmlns:a16="http://schemas.microsoft.com/office/drawing/2014/main" id="{00000000-0008-0000-0300-0000E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45720</xdr:colOff>
          <xdr:row>137</xdr:row>
          <xdr:rowOff>175260</xdr:rowOff>
        </xdr:from>
        <xdr:to>
          <xdr:col>15</xdr:col>
          <xdr:colOff>563880</xdr:colOff>
          <xdr:row>139</xdr:row>
          <xdr:rowOff>38100</xdr:rowOff>
        </xdr:to>
        <xdr:sp macro="" textlink="">
          <xdr:nvSpPr>
            <xdr:cNvPr id="7394" name="Check Box 226" hidden="1">
              <a:extLst>
                <a:ext uri="{63B3BB69-23CF-44E3-9099-C40C66FF867C}">
                  <a14:compatExt spid="_x0000_s7394"/>
                </a:ext>
                <a:ext uri="{FF2B5EF4-FFF2-40B4-BE49-F238E27FC236}">
                  <a16:creationId xmlns:a16="http://schemas.microsoft.com/office/drawing/2014/main" id="{00000000-0008-0000-0300-0000E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112</xdr:row>
          <xdr:rowOff>175260</xdr:rowOff>
        </xdr:from>
        <xdr:to>
          <xdr:col>18</xdr:col>
          <xdr:colOff>746760</xdr:colOff>
          <xdr:row>114</xdr:row>
          <xdr:rowOff>38100</xdr:rowOff>
        </xdr:to>
        <xdr:sp macro="" textlink="">
          <xdr:nvSpPr>
            <xdr:cNvPr id="7395" name="Check Box 227" hidden="1">
              <a:extLst>
                <a:ext uri="{63B3BB69-23CF-44E3-9099-C40C66FF867C}">
                  <a14:compatExt spid="_x0000_s7395"/>
                </a:ext>
                <a:ext uri="{FF2B5EF4-FFF2-40B4-BE49-F238E27FC236}">
                  <a16:creationId xmlns:a16="http://schemas.microsoft.com/office/drawing/2014/main" id="{00000000-0008-0000-0300-0000E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113</xdr:row>
          <xdr:rowOff>175260</xdr:rowOff>
        </xdr:from>
        <xdr:to>
          <xdr:col>19</xdr:col>
          <xdr:colOff>76200</xdr:colOff>
          <xdr:row>115</xdr:row>
          <xdr:rowOff>38100</xdr:rowOff>
        </xdr:to>
        <xdr:sp macro="" textlink="">
          <xdr:nvSpPr>
            <xdr:cNvPr id="7396" name="Check Box 228" hidden="1">
              <a:extLst>
                <a:ext uri="{63B3BB69-23CF-44E3-9099-C40C66FF867C}">
                  <a14:compatExt spid="_x0000_s7396"/>
                </a:ext>
                <a:ext uri="{FF2B5EF4-FFF2-40B4-BE49-F238E27FC236}">
                  <a16:creationId xmlns:a16="http://schemas.microsoft.com/office/drawing/2014/main" id="{00000000-0008-0000-0300-0000E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114</xdr:row>
          <xdr:rowOff>175260</xdr:rowOff>
        </xdr:from>
        <xdr:to>
          <xdr:col>19</xdr:col>
          <xdr:colOff>251460</xdr:colOff>
          <xdr:row>116</xdr:row>
          <xdr:rowOff>38100</xdr:rowOff>
        </xdr:to>
        <xdr:sp macro="" textlink="">
          <xdr:nvSpPr>
            <xdr:cNvPr id="7397" name="Check Box 229" hidden="1">
              <a:extLst>
                <a:ext uri="{63B3BB69-23CF-44E3-9099-C40C66FF867C}">
                  <a14:compatExt spid="_x0000_s7397"/>
                </a:ext>
                <a:ext uri="{FF2B5EF4-FFF2-40B4-BE49-F238E27FC236}">
                  <a16:creationId xmlns:a16="http://schemas.microsoft.com/office/drawing/2014/main" id="{00000000-0008-0000-0300-0000E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115</xdr:row>
          <xdr:rowOff>175260</xdr:rowOff>
        </xdr:from>
        <xdr:to>
          <xdr:col>18</xdr:col>
          <xdr:colOff>1150620</xdr:colOff>
          <xdr:row>117</xdr:row>
          <xdr:rowOff>38100</xdr:rowOff>
        </xdr:to>
        <xdr:sp macro="" textlink="">
          <xdr:nvSpPr>
            <xdr:cNvPr id="7398" name="Check Box 230" hidden="1">
              <a:extLst>
                <a:ext uri="{63B3BB69-23CF-44E3-9099-C40C66FF867C}">
                  <a14:compatExt spid="_x0000_s7398"/>
                </a:ext>
                <a:ext uri="{FF2B5EF4-FFF2-40B4-BE49-F238E27FC236}">
                  <a16:creationId xmlns:a16="http://schemas.microsoft.com/office/drawing/2014/main" id="{00000000-0008-0000-0300-0000E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116</xdr:row>
          <xdr:rowOff>175260</xdr:rowOff>
        </xdr:from>
        <xdr:to>
          <xdr:col>18</xdr:col>
          <xdr:colOff>1150620</xdr:colOff>
          <xdr:row>118</xdr:row>
          <xdr:rowOff>38100</xdr:rowOff>
        </xdr:to>
        <xdr:sp macro="" textlink="">
          <xdr:nvSpPr>
            <xdr:cNvPr id="7399" name="Check Box 231" hidden="1">
              <a:extLst>
                <a:ext uri="{63B3BB69-23CF-44E3-9099-C40C66FF867C}">
                  <a14:compatExt spid="_x0000_s7399"/>
                </a:ext>
                <a:ext uri="{FF2B5EF4-FFF2-40B4-BE49-F238E27FC236}">
                  <a16:creationId xmlns:a16="http://schemas.microsoft.com/office/drawing/2014/main" id="{00000000-0008-0000-0300-0000E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117</xdr:row>
          <xdr:rowOff>175260</xdr:rowOff>
        </xdr:from>
        <xdr:to>
          <xdr:col>18</xdr:col>
          <xdr:colOff>1013460</xdr:colOff>
          <xdr:row>119</xdr:row>
          <xdr:rowOff>38100</xdr:rowOff>
        </xdr:to>
        <xdr:sp macro="" textlink="">
          <xdr:nvSpPr>
            <xdr:cNvPr id="7400" name="Check Box 232" hidden="1">
              <a:extLst>
                <a:ext uri="{63B3BB69-23CF-44E3-9099-C40C66FF867C}">
                  <a14:compatExt spid="_x0000_s7400"/>
                </a:ext>
                <a:ext uri="{FF2B5EF4-FFF2-40B4-BE49-F238E27FC236}">
                  <a16:creationId xmlns:a16="http://schemas.microsoft.com/office/drawing/2014/main" id="{00000000-0008-0000-0300-0000E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118</xdr:row>
          <xdr:rowOff>175260</xdr:rowOff>
        </xdr:from>
        <xdr:to>
          <xdr:col>18</xdr:col>
          <xdr:colOff>1013460</xdr:colOff>
          <xdr:row>120</xdr:row>
          <xdr:rowOff>38100</xdr:rowOff>
        </xdr:to>
        <xdr:sp macro="" textlink="">
          <xdr:nvSpPr>
            <xdr:cNvPr id="7401" name="Check Box 233" hidden="1">
              <a:extLst>
                <a:ext uri="{63B3BB69-23CF-44E3-9099-C40C66FF867C}">
                  <a14:compatExt spid="_x0000_s7401"/>
                </a:ext>
                <a:ext uri="{FF2B5EF4-FFF2-40B4-BE49-F238E27FC236}">
                  <a16:creationId xmlns:a16="http://schemas.microsoft.com/office/drawing/2014/main" id="{00000000-0008-0000-0300-0000E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119</xdr:row>
          <xdr:rowOff>175260</xdr:rowOff>
        </xdr:from>
        <xdr:to>
          <xdr:col>20</xdr:col>
          <xdr:colOff>281940</xdr:colOff>
          <xdr:row>121</xdr:row>
          <xdr:rowOff>38100</xdr:rowOff>
        </xdr:to>
        <xdr:sp macro="" textlink="">
          <xdr:nvSpPr>
            <xdr:cNvPr id="7402" name="Check Box 234" hidden="1">
              <a:extLst>
                <a:ext uri="{63B3BB69-23CF-44E3-9099-C40C66FF867C}">
                  <a14:compatExt spid="_x0000_s7402"/>
                </a:ext>
                <a:ext uri="{FF2B5EF4-FFF2-40B4-BE49-F238E27FC236}">
                  <a16:creationId xmlns:a16="http://schemas.microsoft.com/office/drawing/2014/main" id="{00000000-0008-0000-0300-0000E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120</xdr:row>
          <xdr:rowOff>175260</xdr:rowOff>
        </xdr:from>
        <xdr:to>
          <xdr:col>18</xdr:col>
          <xdr:colOff>1013460</xdr:colOff>
          <xdr:row>122</xdr:row>
          <xdr:rowOff>38100</xdr:rowOff>
        </xdr:to>
        <xdr:sp macro="" textlink="">
          <xdr:nvSpPr>
            <xdr:cNvPr id="7403" name="Check Box 235" hidden="1">
              <a:extLst>
                <a:ext uri="{63B3BB69-23CF-44E3-9099-C40C66FF867C}">
                  <a14:compatExt spid="_x0000_s7403"/>
                </a:ext>
                <a:ext uri="{FF2B5EF4-FFF2-40B4-BE49-F238E27FC236}">
                  <a16:creationId xmlns:a16="http://schemas.microsoft.com/office/drawing/2014/main" id="{00000000-0008-0000-0300-0000E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121</xdr:row>
          <xdr:rowOff>175260</xdr:rowOff>
        </xdr:from>
        <xdr:to>
          <xdr:col>18</xdr:col>
          <xdr:colOff>1013460</xdr:colOff>
          <xdr:row>123</xdr:row>
          <xdr:rowOff>38100</xdr:rowOff>
        </xdr:to>
        <xdr:sp macro="" textlink="">
          <xdr:nvSpPr>
            <xdr:cNvPr id="7404" name="Check Box 236" hidden="1">
              <a:extLst>
                <a:ext uri="{63B3BB69-23CF-44E3-9099-C40C66FF867C}">
                  <a14:compatExt spid="_x0000_s7404"/>
                </a:ext>
                <a:ext uri="{FF2B5EF4-FFF2-40B4-BE49-F238E27FC236}">
                  <a16:creationId xmlns:a16="http://schemas.microsoft.com/office/drawing/2014/main" id="{00000000-0008-0000-0300-0000E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122</xdr:row>
          <xdr:rowOff>175260</xdr:rowOff>
        </xdr:from>
        <xdr:to>
          <xdr:col>19</xdr:col>
          <xdr:colOff>76200</xdr:colOff>
          <xdr:row>124</xdr:row>
          <xdr:rowOff>38100</xdr:rowOff>
        </xdr:to>
        <xdr:sp macro="" textlink="">
          <xdr:nvSpPr>
            <xdr:cNvPr id="7405" name="Check Box 237" hidden="1">
              <a:extLst>
                <a:ext uri="{63B3BB69-23CF-44E3-9099-C40C66FF867C}">
                  <a14:compatExt spid="_x0000_s7405"/>
                </a:ext>
                <a:ext uri="{FF2B5EF4-FFF2-40B4-BE49-F238E27FC236}">
                  <a16:creationId xmlns:a16="http://schemas.microsoft.com/office/drawing/2014/main" id="{00000000-0008-0000-0300-0000E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123</xdr:row>
          <xdr:rowOff>175260</xdr:rowOff>
        </xdr:from>
        <xdr:to>
          <xdr:col>18</xdr:col>
          <xdr:colOff>1013460</xdr:colOff>
          <xdr:row>125</xdr:row>
          <xdr:rowOff>38100</xdr:rowOff>
        </xdr:to>
        <xdr:sp macro="" textlink="">
          <xdr:nvSpPr>
            <xdr:cNvPr id="7406" name="Check Box 238" hidden="1">
              <a:extLst>
                <a:ext uri="{63B3BB69-23CF-44E3-9099-C40C66FF867C}">
                  <a14:compatExt spid="_x0000_s7406"/>
                </a:ext>
                <a:ext uri="{FF2B5EF4-FFF2-40B4-BE49-F238E27FC236}">
                  <a16:creationId xmlns:a16="http://schemas.microsoft.com/office/drawing/2014/main" id="{00000000-0008-0000-0300-0000E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124</xdr:row>
          <xdr:rowOff>175260</xdr:rowOff>
        </xdr:from>
        <xdr:to>
          <xdr:col>19</xdr:col>
          <xdr:colOff>76200</xdr:colOff>
          <xdr:row>126</xdr:row>
          <xdr:rowOff>38100</xdr:rowOff>
        </xdr:to>
        <xdr:sp macro="" textlink="">
          <xdr:nvSpPr>
            <xdr:cNvPr id="7407" name="Check Box 239" hidden="1">
              <a:extLst>
                <a:ext uri="{63B3BB69-23CF-44E3-9099-C40C66FF867C}">
                  <a14:compatExt spid="_x0000_s7407"/>
                </a:ext>
                <a:ext uri="{FF2B5EF4-FFF2-40B4-BE49-F238E27FC236}">
                  <a16:creationId xmlns:a16="http://schemas.microsoft.com/office/drawing/2014/main" id="{00000000-0008-0000-0300-0000E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125</xdr:row>
          <xdr:rowOff>175260</xdr:rowOff>
        </xdr:from>
        <xdr:to>
          <xdr:col>20</xdr:col>
          <xdr:colOff>243840</xdr:colOff>
          <xdr:row>127</xdr:row>
          <xdr:rowOff>38100</xdr:rowOff>
        </xdr:to>
        <xdr:sp macro="" textlink="">
          <xdr:nvSpPr>
            <xdr:cNvPr id="7408" name="Check Box 240" hidden="1">
              <a:extLst>
                <a:ext uri="{63B3BB69-23CF-44E3-9099-C40C66FF867C}">
                  <a14:compatExt spid="_x0000_s7408"/>
                </a:ext>
                <a:ext uri="{FF2B5EF4-FFF2-40B4-BE49-F238E27FC236}">
                  <a16:creationId xmlns:a16="http://schemas.microsoft.com/office/drawing/2014/main" id="{00000000-0008-0000-0300-0000F0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126</xdr:row>
          <xdr:rowOff>175260</xdr:rowOff>
        </xdr:from>
        <xdr:to>
          <xdr:col>19</xdr:col>
          <xdr:colOff>0</xdr:colOff>
          <xdr:row>128</xdr:row>
          <xdr:rowOff>38100</xdr:rowOff>
        </xdr:to>
        <xdr:sp macro="" textlink="">
          <xdr:nvSpPr>
            <xdr:cNvPr id="7409" name="Check Box 241" hidden="1">
              <a:extLst>
                <a:ext uri="{63B3BB69-23CF-44E3-9099-C40C66FF867C}">
                  <a14:compatExt spid="_x0000_s7409"/>
                </a:ext>
                <a:ext uri="{FF2B5EF4-FFF2-40B4-BE49-F238E27FC236}">
                  <a16:creationId xmlns:a16="http://schemas.microsoft.com/office/drawing/2014/main" id="{00000000-0008-0000-0300-0000F1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127</xdr:row>
          <xdr:rowOff>175260</xdr:rowOff>
        </xdr:from>
        <xdr:to>
          <xdr:col>18</xdr:col>
          <xdr:colOff>1013460</xdr:colOff>
          <xdr:row>129</xdr:row>
          <xdr:rowOff>38100</xdr:rowOff>
        </xdr:to>
        <xdr:sp macro="" textlink="">
          <xdr:nvSpPr>
            <xdr:cNvPr id="7410" name="Check Box 242" hidden="1">
              <a:extLst>
                <a:ext uri="{63B3BB69-23CF-44E3-9099-C40C66FF867C}">
                  <a14:compatExt spid="_x0000_s7410"/>
                </a:ext>
                <a:ext uri="{FF2B5EF4-FFF2-40B4-BE49-F238E27FC236}">
                  <a16:creationId xmlns:a16="http://schemas.microsoft.com/office/drawing/2014/main" id="{00000000-0008-0000-0300-0000F2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128</xdr:row>
          <xdr:rowOff>175260</xdr:rowOff>
        </xdr:from>
        <xdr:to>
          <xdr:col>18</xdr:col>
          <xdr:colOff>1013460</xdr:colOff>
          <xdr:row>130</xdr:row>
          <xdr:rowOff>38100</xdr:rowOff>
        </xdr:to>
        <xdr:sp macro="" textlink="">
          <xdr:nvSpPr>
            <xdr:cNvPr id="7411" name="Check Box 243" hidden="1">
              <a:extLst>
                <a:ext uri="{63B3BB69-23CF-44E3-9099-C40C66FF867C}">
                  <a14:compatExt spid="_x0000_s7411"/>
                </a:ext>
                <a:ext uri="{FF2B5EF4-FFF2-40B4-BE49-F238E27FC236}">
                  <a16:creationId xmlns:a16="http://schemas.microsoft.com/office/drawing/2014/main" id="{00000000-0008-0000-0300-0000F3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129</xdr:row>
          <xdr:rowOff>175260</xdr:rowOff>
        </xdr:from>
        <xdr:to>
          <xdr:col>19</xdr:col>
          <xdr:colOff>289560</xdr:colOff>
          <xdr:row>131</xdr:row>
          <xdr:rowOff>38100</xdr:rowOff>
        </xdr:to>
        <xdr:sp macro="" textlink="">
          <xdr:nvSpPr>
            <xdr:cNvPr id="7412" name="Check Box 244" hidden="1">
              <a:extLst>
                <a:ext uri="{63B3BB69-23CF-44E3-9099-C40C66FF867C}">
                  <a14:compatExt spid="_x0000_s7412"/>
                </a:ext>
                <a:ext uri="{FF2B5EF4-FFF2-40B4-BE49-F238E27FC236}">
                  <a16:creationId xmlns:a16="http://schemas.microsoft.com/office/drawing/2014/main" id="{00000000-0008-0000-0300-0000F4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130</xdr:row>
          <xdr:rowOff>175260</xdr:rowOff>
        </xdr:from>
        <xdr:to>
          <xdr:col>18</xdr:col>
          <xdr:colOff>1013460</xdr:colOff>
          <xdr:row>132</xdr:row>
          <xdr:rowOff>38100</xdr:rowOff>
        </xdr:to>
        <xdr:sp macro="" textlink="">
          <xdr:nvSpPr>
            <xdr:cNvPr id="7413" name="Check Box 245" hidden="1">
              <a:extLst>
                <a:ext uri="{63B3BB69-23CF-44E3-9099-C40C66FF867C}">
                  <a14:compatExt spid="_x0000_s7413"/>
                </a:ext>
                <a:ext uri="{FF2B5EF4-FFF2-40B4-BE49-F238E27FC236}">
                  <a16:creationId xmlns:a16="http://schemas.microsoft.com/office/drawing/2014/main" id="{00000000-0008-0000-0300-0000F5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131</xdr:row>
          <xdr:rowOff>175260</xdr:rowOff>
        </xdr:from>
        <xdr:to>
          <xdr:col>18</xdr:col>
          <xdr:colOff>1013460</xdr:colOff>
          <xdr:row>133</xdr:row>
          <xdr:rowOff>38100</xdr:rowOff>
        </xdr:to>
        <xdr:sp macro="" textlink="">
          <xdr:nvSpPr>
            <xdr:cNvPr id="7414" name="Check Box 246" hidden="1">
              <a:extLst>
                <a:ext uri="{63B3BB69-23CF-44E3-9099-C40C66FF867C}">
                  <a14:compatExt spid="_x0000_s7414"/>
                </a:ext>
                <a:ext uri="{FF2B5EF4-FFF2-40B4-BE49-F238E27FC236}">
                  <a16:creationId xmlns:a16="http://schemas.microsoft.com/office/drawing/2014/main" id="{00000000-0008-0000-0300-0000F6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132</xdr:row>
          <xdr:rowOff>175260</xdr:rowOff>
        </xdr:from>
        <xdr:to>
          <xdr:col>18</xdr:col>
          <xdr:colOff>1013460</xdr:colOff>
          <xdr:row>134</xdr:row>
          <xdr:rowOff>38100</xdr:rowOff>
        </xdr:to>
        <xdr:sp macro="" textlink="">
          <xdr:nvSpPr>
            <xdr:cNvPr id="7415" name="Check Box 247" hidden="1">
              <a:extLst>
                <a:ext uri="{63B3BB69-23CF-44E3-9099-C40C66FF867C}">
                  <a14:compatExt spid="_x0000_s7415"/>
                </a:ext>
                <a:ext uri="{FF2B5EF4-FFF2-40B4-BE49-F238E27FC236}">
                  <a16:creationId xmlns:a16="http://schemas.microsoft.com/office/drawing/2014/main" id="{00000000-0008-0000-0300-0000F7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133</xdr:row>
          <xdr:rowOff>175260</xdr:rowOff>
        </xdr:from>
        <xdr:to>
          <xdr:col>19</xdr:col>
          <xdr:colOff>30480</xdr:colOff>
          <xdr:row>135</xdr:row>
          <xdr:rowOff>38100</xdr:rowOff>
        </xdr:to>
        <xdr:sp macro="" textlink="">
          <xdr:nvSpPr>
            <xdr:cNvPr id="7416" name="Check Box 248" hidden="1">
              <a:extLst>
                <a:ext uri="{63B3BB69-23CF-44E3-9099-C40C66FF867C}">
                  <a14:compatExt spid="_x0000_s7416"/>
                </a:ext>
                <a:ext uri="{FF2B5EF4-FFF2-40B4-BE49-F238E27FC236}">
                  <a16:creationId xmlns:a16="http://schemas.microsoft.com/office/drawing/2014/main" id="{00000000-0008-0000-0300-0000F8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134</xdr:row>
          <xdr:rowOff>175260</xdr:rowOff>
        </xdr:from>
        <xdr:to>
          <xdr:col>18</xdr:col>
          <xdr:colOff>1013460</xdr:colOff>
          <xdr:row>136</xdr:row>
          <xdr:rowOff>38100</xdr:rowOff>
        </xdr:to>
        <xdr:sp macro="" textlink="">
          <xdr:nvSpPr>
            <xdr:cNvPr id="7417" name="Check Box 249" hidden="1">
              <a:extLst>
                <a:ext uri="{63B3BB69-23CF-44E3-9099-C40C66FF867C}">
                  <a14:compatExt spid="_x0000_s7417"/>
                </a:ext>
                <a:ext uri="{FF2B5EF4-FFF2-40B4-BE49-F238E27FC236}">
                  <a16:creationId xmlns:a16="http://schemas.microsoft.com/office/drawing/2014/main" id="{00000000-0008-0000-0300-0000F9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135</xdr:row>
          <xdr:rowOff>175260</xdr:rowOff>
        </xdr:from>
        <xdr:to>
          <xdr:col>19</xdr:col>
          <xdr:colOff>30480</xdr:colOff>
          <xdr:row>137</xdr:row>
          <xdr:rowOff>38100</xdr:rowOff>
        </xdr:to>
        <xdr:sp macro="" textlink="">
          <xdr:nvSpPr>
            <xdr:cNvPr id="7418" name="Check Box 250" hidden="1">
              <a:extLst>
                <a:ext uri="{63B3BB69-23CF-44E3-9099-C40C66FF867C}">
                  <a14:compatExt spid="_x0000_s7418"/>
                </a:ext>
                <a:ext uri="{FF2B5EF4-FFF2-40B4-BE49-F238E27FC236}">
                  <a16:creationId xmlns:a16="http://schemas.microsoft.com/office/drawing/2014/main" id="{00000000-0008-0000-0300-0000FA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136</xdr:row>
          <xdr:rowOff>175260</xdr:rowOff>
        </xdr:from>
        <xdr:to>
          <xdr:col>19</xdr:col>
          <xdr:colOff>30480</xdr:colOff>
          <xdr:row>138</xdr:row>
          <xdr:rowOff>38100</xdr:rowOff>
        </xdr:to>
        <xdr:sp macro="" textlink="">
          <xdr:nvSpPr>
            <xdr:cNvPr id="7419" name="Check Box 251" hidden="1">
              <a:extLst>
                <a:ext uri="{63B3BB69-23CF-44E3-9099-C40C66FF867C}">
                  <a14:compatExt spid="_x0000_s7419"/>
                </a:ext>
                <a:ext uri="{FF2B5EF4-FFF2-40B4-BE49-F238E27FC236}">
                  <a16:creationId xmlns:a16="http://schemas.microsoft.com/office/drawing/2014/main" id="{00000000-0008-0000-0300-0000FB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137</xdr:row>
          <xdr:rowOff>175260</xdr:rowOff>
        </xdr:from>
        <xdr:to>
          <xdr:col>20</xdr:col>
          <xdr:colOff>68580</xdr:colOff>
          <xdr:row>139</xdr:row>
          <xdr:rowOff>38100</xdr:rowOff>
        </xdr:to>
        <xdr:sp macro="" textlink="">
          <xdr:nvSpPr>
            <xdr:cNvPr id="7420" name="Check Box 252" hidden="1">
              <a:extLst>
                <a:ext uri="{63B3BB69-23CF-44E3-9099-C40C66FF867C}">
                  <a14:compatExt spid="_x0000_s7420"/>
                </a:ext>
                <a:ext uri="{FF2B5EF4-FFF2-40B4-BE49-F238E27FC236}">
                  <a16:creationId xmlns:a16="http://schemas.microsoft.com/office/drawing/2014/main" id="{00000000-0008-0000-0300-0000FC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138</xdr:row>
          <xdr:rowOff>175260</xdr:rowOff>
        </xdr:from>
        <xdr:to>
          <xdr:col>20</xdr:col>
          <xdr:colOff>68580</xdr:colOff>
          <xdr:row>140</xdr:row>
          <xdr:rowOff>38100</xdr:rowOff>
        </xdr:to>
        <xdr:sp macro="" textlink="">
          <xdr:nvSpPr>
            <xdr:cNvPr id="7421" name="Check Box 253" hidden="1">
              <a:extLst>
                <a:ext uri="{63B3BB69-23CF-44E3-9099-C40C66FF867C}">
                  <a14:compatExt spid="_x0000_s7421"/>
                </a:ext>
                <a:ext uri="{FF2B5EF4-FFF2-40B4-BE49-F238E27FC236}">
                  <a16:creationId xmlns:a16="http://schemas.microsoft.com/office/drawing/2014/main" id="{00000000-0008-0000-0300-0000FD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139</xdr:row>
          <xdr:rowOff>175260</xdr:rowOff>
        </xdr:from>
        <xdr:to>
          <xdr:col>20</xdr:col>
          <xdr:colOff>68580</xdr:colOff>
          <xdr:row>141</xdr:row>
          <xdr:rowOff>38100</xdr:rowOff>
        </xdr:to>
        <xdr:sp macro="" textlink="">
          <xdr:nvSpPr>
            <xdr:cNvPr id="7422" name="Check Box 254" hidden="1">
              <a:extLst>
                <a:ext uri="{63B3BB69-23CF-44E3-9099-C40C66FF867C}">
                  <a14:compatExt spid="_x0000_s7422"/>
                </a:ext>
                <a:ext uri="{FF2B5EF4-FFF2-40B4-BE49-F238E27FC236}">
                  <a16:creationId xmlns:a16="http://schemas.microsoft.com/office/drawing/2014/main" id="{00000000-0008-0000-0300-0000FE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140</xdr:row>
          <xdr:rowOff>175260</xdr:rowOff>
        </xdr:from>
        <xdr:to>
          <xdr:col>20</xdr:col>
          <xdr:colOff>68580</xdr:colOff>
          <xdr:row>142</xdr:row>
          <xdr:rowOff>38100</xdr:rowOff>
        </xdr:to>
        <xdr:sp macro="" textlink="">
          <xdr:nvSpPr>
            <xdr:cNvPr id="7423" name="Check Box 255" hidden="1">
              <a:extLst>
                <a:ext uri="{63B3BB69-23CF-44E3-9099-C40C66FF867C}">
                  <a14:compatExt spid="_x0000_s7423"/>
                </a:ext>
                <a:ext uri="{FF2B5EF4-FFF2-40B4-BE49-F238E27FC236}">
                  <a16:creationId xmlns:a16="http://schemas.microsoft.com/office/drawing/2014/main" id="{00000000-0008-0000-0300-0000FF1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141</xdr:row>
          <xdr:rowOff>175260</xdr:rowOff>
        </xdr:from>
        <xdr:to>
          <xdr:col>18</xdr:col>
          <xdr:colOff>1013460</xdr:colOff>
          <xdr:row>143</xdr:row>
          <xdr:rowOff>38100</xdr:rowOff>
        </xdr:to>
        <xdr:sp macro="" textlink="">
          <xdr:nvSpPr>
            <xdr:cNvPr id="7424" name="Check Box 256" hidden="1">
              <a:extLst>
                <a:ext uri="{63B3BB69-23CF-44E3-9099-C40C66FF867C}">
                  <a14:compatExt spid="_x0000_s7424"/>
                </a:ext>
                <a:ext uri="{FF2B5EF4-FFF2-40B4-BE49-F238E27FC236}">
                  <a16:creationId xmlns:a16="http://schemas.microsoft.com/office/drawing/2014/main" id="{00000000-0008-0000-0300-00000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142</xdr:row>
          <xdr:rowOff>175260</xdr:rowOff>
        </xdr:from>
        <xdr:to>
          <xdr:col>19</xdr:col>
          <xdr:colOff>289560</xdr:colOff>
          <xdr:row>144</xdr:row>
          <xdr:rowOff>38100</xdr:rowOff>
        </xdr:to>
        <xdr:sp macro="" textlink="">
          <xdr:nvSpPr>
            <xdr:cNvPr id="7425" name="Check Box 257" hidden="1">
              <a:extLst>
                <a:ext uri="{63B3BB69-23CF-44E3-9099-C40C66FF867C}">
                  <a14:compatExt spid="_x0000_s7425"/>
                </a:ext>
                <a:ext uri="{FF2B5EF4-FFF2-40B4-BE49-F238E27FC236}">
                  <a16:creationId xmlns:a16="http://schemas.microsoft.com/office/drawing/2014/main" id="{00000000-0008-0000-0300-00000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143</xdr:row>
          <xdr:rowOff>175260</xdr:rowOff>
        </xdr:from>
        <xdr:to>
          <xdr:col>18</xdr:col>
          <xdr:colOff>1013460</xdr:colOff>
          <xdr:row>145</xdr:row>
          <xdr:rowOff>38100</xdr:rowOff>
        </xdr:to>
        <xdr:sp macro="" textlink="">
          <xdr:nvSpPr>
            <xdr:cNvPr id="7426" name="Check Box 258" hidden="1">
              <a:extLst>
                <a:ext uri="{63B3BB69-23CF-44E3-9099-C40C66FF867C}">
                  <a14:compatExt spid="_x0000_s7426"/>
                </a:ext>
                <a:ext uri="{FF2B5EF4-FFF2-40B4-BE49-F238E27FC236}">
                  <a16:creationId xmlns:a16="http://schemas.microsoft.com/office/drawing/2014/main" id="{00000000-0008-0000-0300-00000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144</xdr:row>
          <xdr:rowOff>175260</xdr:rowOff>
        </xdr:from>
        <xdr:to>
          <xdr:col>18</xdr:col>
          <xdr:colOff>1173480</xdr:colOff>
          <xdr:row>146</xdr:row>
          <xdr:rowOff>38100</xdr:rowOff>
        </xdr:to>
        <xdr:sp macro="" textlink="">
          <xdr:nvSpPr>
            <xdr:cNvPr id="7427" name="Check Box 259" hidden="1">
              <a:extLst>
                <a:ext uri="{63B3BB69-23CF-44E3-9099-C40C66FF867C}">
                  <a14:compatExt spid="_x0000_s7427"/>
                </a:ext>
                <a:ext uri="{FF2B5EF4-FFF2-40B4-BE49-F238E27FC236}">
                  <a16:creationId xmlns:a16="http://schemas.microsoft.com/office/drawing/2014/main" id="{00000000-0008-0000-0300-00000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145</xdr:row>
          <xdr:rowOff>175260</xdr:rowOff>
        </xdr:from>
        <xdr:to>
          <xdr:col>18</xdr:col>
          <xdr:colOff>1173480</xdr:colOff>
          <xdr:row>147</xdr:row>
          <xdr:rowOff>38100</xdr:rowOff>
        </xdr:to>
        <xdr:sp macro="" textlink="">
          <xdr:nvSpPr>
            <xdr:cNvPr id="7428" name="Check Box 260" hidden="1">
              <a:extLst>
                <a:ext uri="{63B3BB69-23CF-44E3-9099-C40C66FF867C}">
                  <a14:compatExt spid="_x0000_s7428"/>
                </a:ext>
                <a:ext uri="{FF2B5EF4-FFF2-40B4-BE49-F238E27FC236}">
                  <a16:creationId xmlns:a16="http://schemas.microsoft.com/office/drawing/2014/main" id="{00000000-0008-0000-0300-00000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146</xdr:row>
          <xdr:rowOff>175260</xdr:rowOff>
        </xdr:from>
        <xdr:to>
          <xdr:col>18</xdr:col>
          <xdr:colOff>1150620</xdr:colOff>
          <xdr:row>148</xdr:row>
          <xdr:rowOff>38100</xdr:rowOff>
        </xdr:to>
        <xdr:sp macro="" textlink="">
          <xdr:nvSpPr>
            <xdr:cNvPr id="7429" name="Check Box 261" hidden="1">
              <a:extLst>
                <a:ext uri="{63B3BB69-23CF-44E3-9099-C40C66FF867C}">
                  <a14:compatExt spid="_x0000_s7429"/>
                </a:ext>
                <a:ext uri="{FF2B5EF4-FFF2-40B4-BE49-F238E27FC236}">
                  <a16:creationId xmlns:a16="http://schemas.microsoft.com/office/drawing/2014/main" id="{00000000-0008-0000-0300-00000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112</xdr:row>
          <xdr:rowOff>175260</xdr:rowOff>
        </xdr:from>
        <xdr:to>
          <xdr:col>24</xdr:col>
          <xdr:colOff>434340</xdr:colOff>
          <xdr:row>114</xdr:row>
          <xdr:rowOff>38100</xdr:rowOff>
        </xdr:to>
        <xdr:sp macro="" textlink="">
          <xdr:nvSpPr>
            <xdr:cNvPr id="7430" name="Check Box 262" hidden="1">
              <a:extLst>
                <a:ext uri="{63B3BB69-23CF-44E3-9099-C40C66FF867C}">
                  <a14:compatExt spid="_x0000_s7430"/>
                </a:ext>
                <a:ext uri="{FF2B5EF4-FFF2-40B4-BE49-F238E27FC236}">
                  <a16:creationId xmlns:a16="http://schemas.microsoft.com/office/drawing/2014/main" id="{00000000-0008-0000-0300-00000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113</xdr:row>
          <xdr:rowOff>175260</xdr:rowOff>
        </xdr:from>
        <xdr:to>
          <xdr:col>24</xdr:col>
          <xdr:colOff>647700</xdr:colOff>
          <xdr:row>115</xdr:row>
          <xdr:rowOff>38100</xdr:rowOff>
        </xdr:to>
        <xdr:sp macro="" textlink="">
          <xdr:nvSpPr>
            <xdr:cNvPr id="7431" name="Check Box 263" hidden="1">
              <a:extLst>
                <a:ext uri="{63B3BB69-23CF-44E3-9099-C40C66FF867C}">
                  <a14:compatExt spid="_x0000_s7431"/>
                </a:ext>
                <a:ext uri="{FF2B5EF4-FFF2-40B4-BE49-F238E27FC236}">
                  <a16:creationId xmlns:a16="http://schemas.microsoft.com/office/drawing/2014/main" id="{00000000-0008-0000-0300-00000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114</xdr:row>
          <xdr:rowOff>175260</xdr:rowOff>
        </xdr:from>
        <xdr:to>
          <xdr:col>24</xdr:col>
          <xdr:colOff>647700</xdr:colOff>
          <xdr:row>116</xdr:row>
          <xdr:rowOff>38100</xdr:rowOff>
        </xdr:to>
        <xdr:sp macro="" textlink="">
          <xdr:nvSpPr>
            <xdr:cNvPr id="7432" name="Check Box 264" hidden="1">
              <a:extLst>
                <a:ext uri="{63B3BB69-23CF-44E3-9099-C40C66FF867C}">
                  <a14:compatExt spid="_x0000_s7432"/>
                </a:ext>
                <a:ext uri="{FF2B5EF4-FFF2-40B4-BE49-F238E27FC236}">
                  <a16:creationId xmlns:a16="http://schemas.microsoft.com/office/drawing/2014/main" id="{00000000-0008-0000-0300-00000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115</xdr:row>
          <xdr:rowOff>175260</xdr:rowOff>
        </xdr:from>
        <xdr:to>
          <xdr:col>25</xdr:col>
          <xdr:colOff>144780</xdr:colOff>
          <xdr:row>117</xdr:row>
          <xdr:rowOff>38100</xdr:rowOff>
        </xdr:to>
        <xdr:sp macro="" textlink="">
          <xdr:nvSpPr>
            <xdr:cNvPr id="7433" name="Check Box 265" hidden="1">
              <a:extLst>
                <a:ext uri="{63B3BB69-23CF-44E3-9099-C40C66FF867C}">
                  <a14:compatExt spid="_x0000_s7433"/>
                </a:ext>
                <a:ext uri="{FF2B5EF4-FFF2-40B4-BE49-F238E27FC236}">
                  <a16:creationId xmlns:a16="http://schemas.microsoft.com/office/drawing/2014/main" id="{00000000-0008-0000-0300-00000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116</xdr:row>
          <xdr:rowOff>175260</xdr:rowOff>
        </xdr:from>
        <xdr:to>
          <xdr:col>25</xdr:col>
          <xdr:colOff>144780</xdr:colOff>
          <xdr:row>118</xdr:row>
          <xdr:rowOff>38100</xdr:rowOff>
        </xdr:to>
        <xdr:sp macro="" textlink="">
          <xdr:nvSpPr>
            <xdr:cNvPr id="7434" name="Check Box 266" hidden="1">
              <a:extLst>
                <a:ext uri="{63B3BB69-23CF-44E3-9099-C40C66FF867C}">
                  <a14:compatExt spid="_x0000_s7434"/>
                </a:ext>
                <a:ext uri="{FF2B5EF4-FFF2-40B4-BE49-F238E27FC236}">
                  <a16:creationId xmlns:a16="http://schemas.microsoft.com/office/drawing/2014/main" id="{00000000-0008-0000-0300-00000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112</xdr:row>
          <xdr:rowOff>175260</xdr:rowOff>
        </xdr:from>
        <xdr:to>
          <xdr:col>27</xdr:col>
          <xdr:colOff>685800</xdr:colOff>
          <xdr:row>114</xdr:row>
          <xdr:rowOff>38100</xdr:rowOff>
        </xdr:to>
        <xdr:sp macro="" textlink="">
          <xdr:nvSpPr>
            <xdr:cNvPr id="7435" name="Check Box 267" hidden="1">
              <a:extLst>
                <a:ext uri="{63B3BB69-23CF-44E3-9099-C40C66FF867C}">
                  <a14:compatExt spid="_x0000_s7435"/>
                </a:ext>
                <a:ext uri="{FF2B5EF4-FFF2-40B4-BE49-F238E27FC236}">
                  <a16:creationId xmlns:a16="http://schemas.microsoft.com/office/drawing/2014/main" id="{00000000-0008-0000-0300-00000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113</xdr:row>
          <xdr:rowOff>175260</xdr:rowOff>
        </xdr:from>
        <xdr:to>
          <xdr:col>27</xdr:col>
          <xdr:colOff>548640</xdr:colOff>
          <xdr:row>115</xdr:row>
          <xdr:rowOff>38100</xdr:rowOff>
        </xdr:to>
        <xdr:sp macro="" textlink="">
          <xdr:nvSpPr>
            <xdr:cNvPr id="7436" name="Check Box 268" hidden="1">
              <a:extLst>
                <a:ext uri="{63B3BB69-23CF-44E3-9099-C40C66FF867C}">
                  <a14:compatExt spid="_x0000_s7436"/>
                </a:ext>
                <a:ext uri="{FF2B5EF4-FFF2-40B4-BE49-F238E27FC236}">
                  <a16:creationId xmlns:a16="http://schemas.microsoft.com/office/drawing/2014/main" id="{00000000-0008-0000-0300-00000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114</xdr:row>
          <xdr:rowOff>175260</xdr:rowOff>
        </xdr:from>
        <xdr:to>
          <xdr:col>27</xdr:col>
          <xdr:colOff>685800</xdr:colOff>
          <xdr:row>116</xdr:row>
          <xdr:rowOff>38100</xdr:rowOff>
        </xdr:to>
        <xdr:sp macro="" textlink="">
          <xdr:nvSpPr>
            <xdr:cNvPr id="7437" name="Check Box 269" hidden="1">
              <a:extLst>
                <a:ext uri="{63B3BB69-23CF-44E3-9099-C40C66FF867C}">
                  <a14:compatExt spid="_x0000_s7437"/>
                </a:ext>
                <a:ext uri="{FF2B5EF4-FFF2-40B4-BE49-F238E27FC236}">
                  <a16:creationId xmlns:a16="http://schemas.microsoft.com/office/drawing/2014/main" id="{00000000-0008-0000-0300-00000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115</xdr:row>
          <xdr:rowOff>175260</xdr:rowOff>
        </xdr:from>
        <xdr:to>
          <xdr:col>27</xdr:col>
          <xdr:colOff>685800</xdr:colOff>
          <xdr:row>117</xdr:row>
          <xdr:rowOff>38100</xdr:rowOff>
        </xdr:to>
        <xdr:sp macro="" textlink="">
          <xdr:nvSpPr>
            <xdr:cNvPr id="7438" name="Check Box 270" hidden="1">
              <a:extLst>
                <a:ext uri="{63B3BB69-23CF-44E3-9099-C40C66FF867C}">
                  <a14:compatExt spid="_x0000_s7438"/>
                </a:ext>
                <a:ext uri="{FF2B5EF4-FFF2-40B4-BE49-F238E27FC236}">
                  <a16:creationId xmlns:a16="http://schemas.microsoft.com/office/drawing/2014/main" id="{00000000-0008-0000-0300-00000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116</xdr:row>
          <xdr:rowOff>175260</xdr:rowOff>
        </xdr:from>
        <xdr:to>
          <xdr:col>27</xdr:col>
          <xdr:colOff>548640</xdr:colOff>
          <xdr:row>118</xdr:row>
          <xdr:rowOff>38100</xdr:rowOff>
        </xdr:to>
        <xdr:sp macro="" textlink="">
          <xdr:nvSpPr>
            <xdr:cNvPr id="7439" name="Check Box 271" hidden="1">
              <a:extLst>
                <a:ext uri="{63B3BB69-23CF-44E3-9099-C40C66FF867C}">
                  <a14:compatExt spid="_x0000_s7439"/>
                </a:ext>
                <a:ext uri="{FF2B5EF4-FFF2-40B4-BE49-F238E27FC236}">
                  <a16:creationId xmlns:a16="http://schemas.microsoft.com/office/drawing/2014/main" id="{00000000-0008-0000-0300-00000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117</xdr:row>
          <xdr:rowOff>175260</xdr:rowOff>
        </xdr:from>
        <xdr:to>
          <xdr:col>27</xdr:col>
          <xdr:colOff>548640</xdr:colOff>
          <xdr:row>119</xdr:row>
          <xdr:rowOff>38100</xdr:rowOff>
        </xdr:to>
        <xdr:sp macro="" textlink="">
          <xdr:nvSpPr>
            <xdr:cNvPr id="7440" name="Check Box 272" hidden="1">
              <a:extLst>
                <a:ext uri="{63B3BB69-23CF-44E3-9099-C40C66FF867C}">
                  <a14:compatExt spid="_x0000_s7440"/>
                </a:ext>
                <a:ext uri="{FF2B5EF4-FFF2-40B4-BE49-F238E27FC236}">
                  <a16:creationId xmlns:a16="http://schemas.microsoft.com/office/drawing/2014/main" id="{00000000-0008-0000-0300-00001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118</xdr:row>
          <xdr:rowOff>175260</xdr:rowOff>
        </xdr:from>
        <xdr:to>
          <xdr:col>27</xdr:col>
          <xdr:colOff>548640</xdr:colOff>
          <xdr:row>120</xdr:row>
          <xdr:rowOff>38100</xdr:rowOff>
        </xdr:to>
        <xdr:sp macro="" textlink="">
          <xdr:nvSpPr>
            <xdr:cNvPr id="7441" name="Check Box 273" hidden="1">
              <a:extLst>
                <a:ext uri="{63B3BB69-23CF-44E3-9099-C40C66FF867C}">
                  <a14:compatExt spid="_x0000_s7441"/>
                </a:ext>
                <a:ext uri="{FF2B5EF4-FFF2-40B4-BE49-F238E27FC236}">
                  <a16:creationId xmlns:a16="http://schemas.microsoft.com/office/drawing/2014/main" id="{00000000-0008-0000-0300-00001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119</xdr:row>
          <xdr:rowOff>175260</xdr:rowOff>
        </xdr:from>
        <xdr:to>
          <xdr:col>27</xdr:col>
          <xdr:colOff>548640</xdr:colOff>
          <xdr:row>121</xdr:row>
          <xdr:rowOff>38100</xdr:rowOff>
        </xdr:to>
        <xdr:sp macro="" textlink="">
          <xdr:nvSpPr>
            <xdr:cNvPr id="7442" name="Check Box 274" hidden="1">
              <a:extLst>
                <a:ext uri="{63B3BB69-23CF-44E3-9099-C40C66FF867C}">
                  <a14:compatExt spid="_x0000_s7442"/>
                </a:ext>
                <a:ext uri="{FF2B5EF4-FFF2-40B4-BE49-F238E27FC236}">
                  <a16:creationId xmlns:a16="http://schemas.microsoft.com/office/drawing/2014/main" id="{00000000-0008-0000-0300-00001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120</xdr:row>
          <xdr:rowOff>175260</xdr:rowOff>
        </xdr:from>
        <xdr:to>
          <xdr:col>27</xdr:col>
          <xdr:colOff>548640</xdr:colOff>
          <xdr:row>122</xdr:row>
          <xdr:rowOff>38100</xdr:rowOff>
        </xdr:to>
        <xdr:sp macro="" textlink="">
          <xdr:nvSpPr>
            <xdr:cNvPr id="7443" name="Check Box 275" hidden="1">
              <a:extLst>
                <a:ext uri="{63B3BB69-23CF-44E3-9099-C40C66FF867C}">
                  <a14:compatExt spid="_x0000_s7443"/>
                </a:ext>
                <a:ext uri="{FF2B5EF4-FFF2-40B4-BE49-F238E27FC236}">
                  <a16:creationId xmlns:a16="http://schemas.microsoft.com/office/drawing/2014/main" id="{00000000-0008-0000-0300-00001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121</xdr:row>
          <xdr:rowOff>175260</xdr:rowOff>
        </xdr:from>
        <xdr:to>
          <xdr:col>27</xdr:col>
          <xdr:colOff>685800</xdr:colOff>
          <xdr:row>123</xdr:row>
          <xdr:rowOff>38100</xdr:rowOff>
        </xdr:to>
        <xdr:sp macro="" textlink="">
          <xdr:nvSpPr>
            <xdr:cNvPr id="7444" name="Check Box 276" hidden="1">
              <a:extLst>
                <a:ext uri="{63B3BB69-23CF-44E3-9099-C40C66FF867C}">
                  <a14:compatExt spid="_x0000_s7444"/>
                </a:ext>
                <a:ext uri="{FF2B5EF4-FFF2-40B4-BE49-F238E27FC236}">
                  <a16:creationId xmlns:a16="http://schemas.microsoft.com/office/drawing/2014/main" id="{00000000-0008-0000-0300-00001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122</xdr:row>
          <xdr:rowOff>175260</xdr:rowOff>
        </xdr:from>
        <xdr:to>
          <xdr:col>27</xdr:col>
          <xdr:colOff>685800</xdr:colOff>
          <xdr:row>124</xdr:row>
          <xdr:rowOff>38100</xdr:rowOff>
        </xdr:to>
        <xdr:sp macro="" textlink="">
          <xdr:nvSpPr>
            <xdr:cNvPr id="7445" name="Check Box 277" hidden="1">
              <a:extLst>
                <a:ext uri="{63B3BB69-23CF-44E3-9099-C40C66FF867C}">
                  <a14:compatExt spid="_x0000_s7445"/>
                </a:ext>
                <a:ext uri="{FF2B5EF4-FFF2-40B4-BE49-F238E27FC236}">
                  <a16:creationId xmlns:a16="http://schemas.microsoft.com/office/drawing/2014/main" id="{00000000-0008-0000-0300-00001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123</xdr:row>
          <xdr:rowOff>175260</xdr:rowOff>
        </xdr:from>
        <xdr:to>
          <xdr:col>27</xdr:col>
          <xdr:colOff>830580</xdr:colOff>
          <xdr:row>125</xdr:row>
          <xdr:rowOff>38100</xdr:rowOff>
        </xdr:to>
        <xdr:sp macro="" textlink="">
          <xdr:nvSpPr>
            <xdr:cNvPr id="7446" name="Check Box 278" hidden="1">
              <a:extLst>
                <a:ext uri="{63B3BB69-23CF-44E3-9099-C40C66FF867C}">
                  <a14:compatExt spid="_x0000_s7446"/>
                </a:ext>
                <a:ext uri="{FF2B5EF4-FFF2-40B4-BE49-F238E27FC236}">
                  <a16:creationId xmlns:a16="http://schemas.microsoft.com/office/drawing/2014/main" id="{00000000-0008-0000-0300-00001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xdr:col>
          <xdr:colOff>45720</xdr:colOff>
          <xdr:row>124</xdr:row>
          <xdr:rowOff>175260</xdr:rowOff>
        </xdr:from>
        <xdr:to>
          <xdr:col>27</xdr:col>
          <xdr:colOff>830580</xdr:colOff>
          <xdr:row>126</xdr:row>
          <xdr:rowOff>38100</xdr:rowOff>
        </xdr:to>
        <xdr:sp macro="" textlink="">
          <xdr:nvSpPr>
            <xdr:cNvPr id="7447" name="Check Box 279" hidden="1">
              <a:extLst>
                <a:ext uri="{63B3BB69-23CF-44E3-9099-C40C66FF867C}">
                  <a14:compatExt spid="_x0000_s7447"/>
                </a:ext>
                <a:ext uri="{FF2B5EF4-FFF2-40B4-BE49-F238E27FC236}">
                  <a16:creationId xmlns:a16="http://schemas.microsoft.com/office/drawing/2014/main" id="{00000000-0008-0000-0300-00001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112</xdr:row>
          <xdr:rowOff>175260</xdr:rowOff>
        </xdr:from>
        <xdr:to>
          <xdr:col>30</xdr:col>
          <xdr:colOff>495300</xdr:colOff>
          <xdr:row>114</xdr:row>
          <xdr:rowOff>38100</xdr:rowOff>
        </xdr:to>
        <xdr:sp macro="" textlink="">
          <xdr:nvSpPr>
            <xdr:cNvPr id="7448" name="Check Box 280" hidden="1">
              <a:extLst>
                <a:ext uri="{63B3BB69-23CF-44E3-9099-C40C66FF867C}">
                  <a14:compatExt spid="_x0000_s7448"/>
                </a:ext>
                <a:ext uri="{FF2B5EF4-FFF2-40B4-BE49-F238E27FC236}">
                  <a16:creationId xmlns:a16="http://schemas.microsoft.com/office/drawing/2014/main" id="{00000000-0008-0000-0300-00001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113</xdr:row>
          <xdr:rowOff>175260</xdr:rowOff>
        </xdr:from>
        <xdr:to>
          <xdr:col>31</xdr:col>
          <xdr:colOff>0</xdr:colOff>
          <xdr:row>115</xdr:row>
          <xdr:rowOff>38100</xdr:rowOff>
        </xdr:to>
        <xdr:sp macro="" textlink="">
          <xdr:nvSpPr>
            <xdr:cNvPr id="7449" name="Check Box 281" hidden="1">
              <a:extLst>
                <a:ext uri="{63B3BB69-23CF-44E3-9099-C40C66FF867C}">
                  <a14:compatExt spid="_x0000_s7449"/>
                </a:ext>
                <a:ext uri="{FF2B5EF4-FFF2-40B4-BE49-F238E27FC236}">
                  <a16:creationId xmlns:a16="http://schemas.microsoft.com/office/drawing/2014/main" id="{00000000-0008-0000-0300-00001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114</xdr:row>
          <xdr:rowOff>175260</xdr:rowOff>
        </xdr:from>
        <xdr:to>
          <xdr:col>30</xdr:col>
          <xdr:colOff>891540</xdr:colOff>
          <xdr:row>116</xdr:row>
          <xdr:rowOff>38100</xdr:rowOff>
        </xdr:to>
        <xdr:sp macro="" textlink="">
          <xdr:nvSpPr>
            <xdr:cNvPr id="7450" name="Check Box 282" hidden="1">
              <a:extLst>
                <a:ext uri="{63B3BB69-23CF-44E3-9099-C40C66FF867C}">
                  <a14:compatExt spid="_x0000_s7450"/>
                </a:ext>
                <a:ext uri="{FF2B5EF4-FFF2-40B4-BE49-F238E27FC236}">
                  <a16:creationId xmlns:a16="http://schemas.microsoft.com/office/drawing/2014/main" id="{00000000-0008-0000-0300-00001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115</xdr:row>
          <xdr:rowOff>175260</xdr:rowOff>
        </xdr:from>
        <xdr:to>
          <xdr:col>30</xdr:col>
          <xdr:colOff>891540</xdr:colOff>
          <xdr:row>117</xdr:row>
          <xdr:rowOff>38100</xdr:rowOff>
        </xdr:to>
        <xdr:sp macro="" textlink="">
          <xdr:nvSpPr>
            <xdr:cNvPr id="7451" name="Check Box 283" hidden="1">
              <a:extLst>
                <a:ext uri="{63B3BB69-23CF-44E3-9099-C40C66FF867C}">
                  <a14:compatExt spid="_x0000_s7451"/>
                </a:ext>
                <a:ext uri="{FF2B5EF4-FFF2-40B4-BE49-F238E27FC236}">
                  <a16:creationId xmlns:a16="http://schemas.microsoft.com/office/drawing/2014/main" id="{00000000-0008-0000-0300-00001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116</xdr:row>
          <xdr:rowOff>175260</xdr:rowOff>
        </xdr:from>
        <xdr:to>
          <xdr:col>30</xdr:col>
          <xdr:colOff>891540</xdr:colOff>
          <xdr:row>118</xdr:row>
          <xdr:rowOff>38100</xdr:rowOff>
        </xdr:to>
        <xdr:sp macro="" textlink="">
          <xdr:nvSpPr>
            <xdr:cNvPr id="7452" name="Check Box 284" hidden="1">
              <a:extLst>
                <a:ext uri="{63B3BB69-23CF-44E3-9099-C40C66FF867C}">
                  <a14:compatExt spid="_x0000_s7452"/>
                </a:ext>
                <a:ext uri="{FF2B5EF4-FFF2-40B4-BE49-F238E27FC236}">
                  <a16:creationId xmlns:a16="http://schemas.microsoft.com/office/drawing/2014/main" id="{00000000-0008-0000-0300-00001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117</xdr:row>
          <xdr:rowOff>175260</xdr:rowOff>
        </xdr:from>
        <xdr:to>
          <xdr:col>30</xdr:col>
          <xdr:colOff>891540</xdr:colOff>
          <xdr:row>119</xdr:row>
          <xdr:rowOff>38100</xdr:rowOff>
        </xdr:to>
        <xdr:sp macro="" textlink="">
          <xdr:nvSpPr>
            <xdr:cNvPr id="7453" name="Check Box 285" hidden="1">
              <a:extLst>
                <a:ext uri="{63B3BB69-23CF-44E3-9099-C40C66FF867C}">
                  <a14:compatExt spid="_x0000_s7453"/>
                </a:ext>
                <a:ext uri="{FF2B5EF4-FFF2-40B4-BE49-F238E27FC236}">
                  <a16:creationId xmlns:a16="http://schemas.microsoft.com/office/drawing/2014/main" id="{00000000-0008-0000-0300-00001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118</xdr:row>
          <xdr:rowOff>175260</xdr:rowOff>
        </xdr:from>
        <xdr:to>
          <xdr:col>31</xdr:col>
          <xdr:colOff>220980</xdr:colOff>
          <xdr:row>120</xdr:row>
          <xdr:rowOff>38100</xdr:rowOff>
        </xdr:to>
        <xdr:sp macro="" textlink="">
          <xdr:nvSpPr>
            <xdr:cNvPr id="7454" name="Check Box 286" hidden="1">
              <a:extLst>
                <a:ext uri="{63B3BB69-23CF-44E3-9099-C40C66FF867C}">
                  <a14:compatExt spid="_x0000_s7454"/>
                </a:ext>
                <a:ext uri="{FF2B5EF4-FFF2-40B4-BE49-F238E27FC236}">
                  <a16:creationId xmlns:a16="http://schemas.microsoft.com/office/drawing/2014/main" id="{00000000-0008-0000-0300-00001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119</xdr:row>
          <xdr:rowOff>175260</xdr:rowOff>
        </xdr:from>
        <xdr:to>
          <xdr:col>31</xdr:col>
          <xdr:colOff>220980</xdr:colOff>
          <xdr:row>121</xdr:row>
          <xdr:rowOff>38100</xdr:rowOff>
        </xdr:to>
        <xdr:sp macro="" textlink="">
          <xdr:nvSpPr>
            <xdr:cNvPr id="7455" name="Check Box 287" hidden="1">
              <a:extLst>
                <a:ext uri="{63B3BB69-23CF-44E3-9099-C40C66FF867C}">
                  <a14:compatExt spid="_x0000_s7455"/>
                </a:ext>
                <a:ext uri="{FF2B5EF4-FFF2-40B4-BE49-F238E27FC236}">
                  <a16:creationId xmlns:a16="http://schemas.microsoft.com/office/drawing/2014/main" id="{00000000-0008-0000-0300-00001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120</xdr:row>
          <xdr:rowOff>175260</xdr:rowOff>
        </xdr:from>
        <xdr:to>
          <xdr:col>31</xdr:col>
          <xdr:colOff>220980</xdr:colOff>
          <xdr:row>122</xdr:row>
          <xdr:rowOff>38100</xdr:rowOff>
        </xdr:to>
        <xdr:sp macro="" textlink="">
          <xdr:nvSpPr>
            <xdr:cNvPr id="7456" name="Check Box 288" hidden="1">
              <a:extLst>
                <a:ext uri="{63B3BB69-23CF-44E3-9099-C40C66FF867C}">
                  <a14:compatExt spid="_x0000_s7456"/>
                </a:ext>
                <a:ext uri="{FF2B5EF4-FFF2-40B4-BE49-F238E27FC236}">
                  <a16:creationId xmlns:a16="http://schemas.microsoft.com/office/drawing/2014/main" id="{00000000-0008-0000-0300-00002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45720</xdr:colOff>
          <xdr:row>121</xdr:row>
          <xdr:rowOff>175260</xdr:rowOff>
        </xdr:from>
        <xdr:to>
          <xdr:col>31</xdr:col>
          <xdr:colOff>68580</xdr:colOff>
          <xdr:row>123</xdr:row>
          <xdr:rowOff>38100</xdr:rowOff>
        </xdr:to>
        <xdr:sp macro="" textlink="">
          <xdr:nvSpPr>
            <xdr:cNvPr id="7457" name="Check Box 289" hidden="1">
              <a:extLst>
                <a:ext uri="{63B3BB69-23CF-44E3-9099-C40C66FF867C}">
                  <a14:compatExt spid="_x0000_s7457"/>
                </a:ext>
                <a:ext uri="{FF2B5EF4-FFF2-40B4-BE49-F238E27FC236}">
                  <a16:creationId xmlns:a16="http://schemas.microsoft.com/office/drawing/2014/main" id="{00000000-0008-0000-0300-00002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153</xdr:row>
          <xdr:rowOff>175260</xdr:rowOff>
        </xdr:from>
        <xdr:to>
          <xdr:col>11</xdr:col>
          <xdr:colOff>259080</xdr:colOff>
          <xdr:row>155</xdr:row>
          <xdr:rowOff>38100</xdr:rowOff>
        </xdr:to>
        <xdr:sp macro="" textlink="">
          <xdr:nvSpPr>
            <xdr:cNvPr id="7458" name="Check Box 290" hidden="1">
              <a:extLst>
                <a:ext uri="{63B3BB69-23CF-44E3-9099-C40C66FF867C}">
                  <a14:compatExt spid="_x0000_s7458"/>
                </a:ext>
                <a:ext uri="{FF2B5EF4-FFF2-40B4-BE49-F238E27FC236}">
                  <a16:creationId xmlns:a16="http://schemas.microsoft.com/office/drawing/2014/main" id="{00000000-0008-0000-0300-00002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154</xdr:row>
          <xdr:rowOff>175260</xdr:rowOff>
        </xdr:from>
        <xdr:to>
          <xdr:col>11</xdr:col>
          <xdr:colOff>259080</xdr:colOff>
          <xdr:row>156</xdr:row>
          <xdr:rowOff>38100</xdr:rowOff>
        </xdr:to>
        <xdr:sp macro="" textlink="">
          <xdr:nvSpPr>
            <xdr:cNvPr id="7459" name="Check Box 291" hidden="1">
              <a:extLst>
                <a:ext uri="{63B3BB69-23CF-44E3-9099-C40C66FF867C}">
                  <a14:compatExt spid="_x0000_s7459"/>
                </a:ext>
                <a:ext uri="{FF2B5EF4-FFF2-40B4-BE49-F238E27FC236}">
                  <a16:creationId xmlns:a16="http://schemas.microsoft.com/office/drawing/2014/main" id="{00000000-0008-0000-0300-00002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157</xdr:row>
          <xdr:rowOff>175260</xdr:rowOff>
        </xdr:from>
        <xdr:to>
          <xdr:col>11</xdr:col>
          <xdr:colOff>259080</xdr:colOff>
          <xdr:row>159</xdr:row>
          <xdr:rowOff>38100</xdr:rowOff>
        </xdr:to>
        <xdr:sp macro="" textlink="">
          <xdr:nvSpPr>
            <xdr:cNvPr id="7460" name="Check Box 292" hidden="1">
              <a:extLst>
                <a:ext uri="{63B3BB69-23CF-44E3-9099-C40C66FF867C}">
                  <a14:compatExt spid="_x0000_s7460"/>
                </a:ext>
                <a:ext uri="{FF2B5EF4-FFF2-40B4-BE49-F238E27FC236}">
                  <a16:creationId xmlns:a16="http://schemas.microsoft.com/office/drawing/2014/main" id="{00000000-0008-0000-0300-00002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158</xdr:row>
          <xdr:rowOff>175260</xdr:rowOff>
        </xdr:from>
        <xdr:to>
          <xdr:col>11</xdr:col>
          <xdr:colOff>259080</xdr:colOff>
          <xdr:row>160</xdr:row>
          <xdr:rowOff>38100</xdr:rowOff>
        </xdr:to>
        <xdr:sp macro="" textlink="">
          <xdr:nvSpPr>
            <xdr:cNvPr id="7461" name="Check Box 293" hidden="1">
              <a:extLst>
                <a:ext uri="{63B3BB69-23CF-44E3-9099-C40C66FF867C}">
                  <a14:compatExt spid="_x0000_s7461"/>
                </a:ext>
                <a:ext uri="{FF2B5EF4-FFF2-40B4-BE49-F238E27FC236}">
                  <a16:creationId xmlns:a16="http://schemas.microsoft.com/office/drawing/2014/main" id="{00000000-0008-0000-0300-00002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159</xdr:row>
          <xdr:rowOff>175260</xdr:rowOff>
        </xdr:from>
        <xdr:to>
          <xdr:col>11</xdr:col>
          <xdr:colOff>259080</xdr:colOff>
          <xdr:row>161</xdr:row>
          <xdr:rowOff>38100</xdr:rowOff>
        </xdr:to>
        <xdr:sp macro="" textlink="">
          <xdr:nvSpPr>
            <xdr:cNvPr id="7462" name="Check Box 294" hidden="1">
              <a:extLst>
                <a:ext uri="{63B3BB69-23CF-44E3-9099-C40C66FF867C}">
                  <a14:compatExt spid="_x0000_s7462"/>
                </a:ext>
                <a:ext uri="{FF2B5EF4-FFF2-40B4-BE49-F238E27FC236}">
                  <a16:creationId xmlns:a16="http://schemas.microsoft.com/office/drawing/2014/main" id="{00000000-0008-0000-0300-00002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160</xdr:row>
          <xdr:rowOff>175260</xdr:rowOff>
        </xdr:from>
        <xdr:to>
          <xdr:col>11</xdr:col>
          <xdr:colOff>259080</xdr:colOff>
          <xdr:row>162</xdr:row>
          <xdr:rowOff>38100</xdr:rowOff>
        </xdr:to>
        <xdr:sp macro="" textlink="">
          <xdr:nvSpPr>
            <xdr:cNvPr id="7463" name="Check Box 295" hidden="1">
              <a:extLst>
                <a:ext uri="{63B3BB69-23CF-44E3-9099-C40C66FF867C}">
                  <a14:compatExt spid="_x0000_s7463"/>
                </a:ext>
                <a:ext uri="{FF2B5EF4-FFF2-40B4-BE49-F238E27FC236}">
                  <a16:creationId xmlns:a16="http://schemas.microsoft.com/office/drawing/2014/main" id="{00000000-0008-0000-0300-00002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17</xdr:row>
          <xdr:rowOff>175260</xdr:rowOff>
        </xdr:from>
        <xdr:to>
          <xdr:col>7</xdr:col>
          <xdr:colOff>152400</xdr:colOff>
          <xdr:row>19</xdr:row>
          <xdr:rowOff>30480</xdr:rowOff>
        </xdr:to>
        <xdr:sp macro="" textlink="">
          <xdr:nvSpPr>
            <xdr:cNvPr id="7464" name="Check Box 296" hidden="1">
              <a:extLst>
                <a:ext uri="{63B3BB69-23CF-44E3-9099-C40C66FF867C}">
                  <a14:compatExt spid="_x0000_s7464"/>
                </a:ext>
                <a:ext uri="{FF2B5EF4-FFF2-40B4-BE49-F238E27FC236}">
                  <a16:creationId xmlns:a16="http://schemas.microsoft.com/office/drawing/2014/main" id="{00000000-0008-0000-0300-00002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27</xdr:row>
          <xdr:rowOff>167640</xdr:rowOff>
        </xdr:from>
        <xdr:to>
          <xdr:col>5</xdr:col>
          <xdr:colOff>487680</xdr:colOff>
          <xdr:row>29</xdr:row>
          <xdr:rowOff>15240</xdr:rowOff>
        </xdr:to>
        <xdr:sp macro="" textlink="">
          <xdr:nvSpPr>
            <xdr:cNvPr id="7465" name="Check Box 297" hidden="1">
              <a:extLst>
                <a:ext uri="{63B3BB69-23CF-44E3-9099-C40C66FF867C}">
                  <a14:compatExt spid="_x0000_s7465"/>
                </a:ext>
                <a:ext uri="{FF2B5EF4-FFF2-40B4-BE49-F238E27FC236}">
                  <a16:creationId xmlns:a16="http://schemas.microsoft.com/office/drawing/2014/main" id="{00000000-0008-0000-0300-00002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28</xdr:row>
          <xdr:rowOff>175260</xdr:rowOff>
        </xdr:from>
        <xdr:to>
          <xdr:col>5</xdr:col>
          <xdr:colOff>434340</xdr:colOff>
          <xdr:row>30</xdr:row>
          <xdr:rowOff>15240</xdr:rowOff>
        </xdr:to>
        <xdr:sp macro="" textlink="">
          <xdr:nvSpPr>
            <xdr:cNvPr id="7466" name="Check Box 298" hidden="1">
              <a:extLst>
                <a:ext uri="{63B3BB69-23CF-44E3-9099-C40C66FF867C}">
                  <a14:compatExt spid="_x0000_s7466"/>
                </a:ext>
                <a:ext uri="{FF2B5EF4-FFF2-40B4-BE49-F238E27FC236}">
                  <a16:creationId xmlns:a16="http://schemas.microsoft.com/office/drawing/2014/main" id="{00000000-0008-0000-0300-00002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31</xdr:row>
          <xdr:rowOff>60960</xdr:rowOff>
        </xdr:from>
        <xdr:to>
          <xdr:col>7</xdr:col>
          <xdr:colOff>99060</xdr:colOff>
          <xdr:row>33</xdr:row>
          <xdr:rowOff>144780</xdr:rowOff>
        </xdr:to>
        <xdr:sp macro="" textlink="">
          <xdr:nvSpPr>
            <xdr:cNvPr id="7467" name="Check Box 299" hidden="1">
              <a:extLst>
                <a:ext uri="{63B3BB69-23CF-44E3-9099-C40C66FF867C}">
                  <a14:compatExt spid="_x0000_s7467"/>
                </a:ext>
                <a:ext uri="{FF2B5EF4-FFF2-40B4-BE49-F238E27FC236}">
                  <a16:creationId xmlns:a16="http://schemas.microsoft.com/office/drawing/2014/main" id="{00000000-0008-0000-0300-00002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xdr:row>
          <xdr:rowOff>175260</xdr:rowOff>
        </xdr:from>
        <xdr:to>
          <xdr:col>18</xdr:col>
          <xdr:colOff>716280</xdr:colOff>
          <xdr:row>9</xdr:row>
          <xdr:rowOff>38100</xdr:rowOff>
        </xdr:to>
        <xdr:sp macro="" textlink="">
          <xdr:nvSpPr>
            <xdr:cNvPr id="7468" name="Check Box 300" hidden="1">
              <a:extLst>
                <a:ext uri="{63B3BB69-23CF-44E3-9099-C40C66FF867C}">
                  <a14:compatExt spid="_x0000_s7468"/>
                </a:ext>
                <a:ext uri="{FF2B5EF4-FFF2-40B4-BE49-F238E27FC236}">
                  <a16:creationId xmlns:a16="http://schemas.microsoft.com/office/drawing/2014/main" id="{00000000-0008-0000-0300-00002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xdr:row>
          <xdr:rowOff>175260</xdr:rowOff>
        </xdr:from>
        <xdr:to>
          <xdr:col>18</xdr:col>
          <xdr:colOff>716280</xdr:colOff>
          <xdr:row>10</xdr:row>
          <xdr:rowOff>38100</xdr:rowOff>
        </xdr:to>
        <xdr:sp macro="" textlink="">
          <xdr:nvSpPr>
            <xdr:cNvPr id="7469" name="Check Box 301" hidden="1">
              <a:extLst>
                <a:ext uri="{63B3BB69-23CF-44E3-9099-C40C66FF867C}">
                  <a14:compatExt spid="_x0000_s7469"/>
                </a:ext>
                <a:ext uri="{FF2B5EF4-FFF2-40B4-BE49-F238E27FC236}">
                  <a16:creationId xmlns:a16="http://schemas.microsoft.com/office/drawing/2014/main" id="{00000000-0008-0000-0300-00002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xdr:row>
          <xdr:rowOff>175260</xdr:rowOff>
        </xdr:from>
        <xdr:to>
          <xdr:col>18</xdr:col>
          <xdr:colOff>716280</xdr:colOff>
          <xdr:row>11</xdr:row>
          <xdr:rowOff>38100</xdr:rowOff>
        </xdr:to>
        <xdr:sp macro="" textlink="">
          <xdr:nvSpPr>
            <xdr:cNvPr id="7470" name="Check Box 302" hidden="1">
              <a:extLst>
                <a:ext uri="{63B3BB69-23CF-44E3-9099-C40C66FF867C}">
                  <a14:compatExt spid="_x0000_s7470"/>
                </a:ext>
                <a:ext uri="{FF2B5EF4-FFF2-40B4-BE49-F238E27FC236}">
                  <a16:creationId xmlns:a16="http://schemas.microsoft.com/office/drawing/2014/main" id="{00000000-0008-0000-0300-00002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xdr:row>
          <xdr:rowOff>175260</xdr:rowOff>
        </xdr:from>
        <xdr:to>
          <xdr:col>18</xdr:col>
          <xdr:colOff>716280</xdr:colOff>
          <xdr:row>12</xdr:row>
          <xdr:rowOff>38100</xdr:rowOff>
        </xdr:to>
        <xdr:sp macro="" textlink="">
          <xdr:nvSpPr>
            <xdr:cNvPr id="7471" name="Check Box 303" hidden="1">
              <a:extLst>
                <a:ext uri="{63B3BB69-23CF-44E3-9099-C40C66FF867C}">
                  <a14:compatExt spid="_x0000_s7471"/>
                </a:ext>
                <a:ext uri="{FF2B5EF4-FFF2-40B4-BE49-F238E27FC236}">
                  <a16:creationId xmlns:a16="http://schemas.microsoft.com/office/drawing/2014/main" id="{00000000-0008-0000-0300-00002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11</xdr:row>
          <xdr:rowOff>175260</xdr:rowOff>
        </xdr:from>
        <xdr:to>
          <xdr:col>18</xdr:col>
          <xdr:colOff>716280</xdr:colOff>
          <xdr:row>13</xdr:row>
          <xdr:rowOff>38100</xdr:rowOff>
        </xdr:to>
        <xdr:sp macro="" textlink="">
          <xdr:nvSpPr>
            <xdr:cNvPr id="7472" name="Check Box 304" hidden="1">
              <a:extLst>
                <a:ext uri="{63B3BB69-23CF-44E3-9099-C40C66FF867C}">
                  <a14:compatExt spid="_x0000_s7472"/>
                </a:ext>
                <a:ext uri="{FF2B5EF4-FFF2-40B4-BE49-F238E27FC236}">
                  <a16:creationId xmlns:a16="http://schemas.microsoft.com/office/drawing/2014/main" id="{00000000-0008-0000-0300-00003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12</xdr:row>
          <xdr:rowOff>175260</xdr:rowOff>
        </xdr:from>
        <xdr:to>
          <xdr:col>18</xdr:col>
          <xdr:colOff>716280</xdr:colOff>
          <xdr:row>14</xdr:row>
          <xdr:rowOff>38100</xdr:rowOff>
        </xdr:to>
        <xdr:sp macro="" textlink="">
          <xdr:nvSpPr>
            <xdr:cNvPr id="7473" name="Check Box 305" hidden="1">
              <a:extLst>
                <a:ext uri="{63B3BB69-23CF-44E3-9099-C40C66FF867C}">
                  <a14:compatExt spid="_x0000_s7473"/>
                </a:ext>
                <a:ext uri="{FF2B5EF4-FFF2-40B4-BE49-F238E27FC236}">
                  <a16:creationId xmlns:a16="http://schemas.microsoft.com/office/drawing/2014/main" id="{00000000-0008-0000-0300-00003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13</xdr:row>
          <xdr:rowOff>175260</xdr:rowOff>
        </xdr:from>
        <xdr:to>
          <xdr:col>18</xdr:col>
          <xdr:colOff>716280</xdr:colOff>
          <xdr:row>15</xdr:row>
          <xdr:rowOff>38100</xdr:rowOff>
        </xdr:to>
        <xdr:sp macro="" textlink="">
          <xdr:nvSpPr>
            <xdr:cNvPr id="7474" name="Check Box 306" hidden="1">
              <a:extLst>
                <a:ext uri="{63B3BB69-23CF-44E3-9099-C40C66FF867C}">
                  <a14:compatExt spid="_x0000_s7474"/>
                </a:ext>
                <a:ext uri="{FF2B5EF4-FFF2-40B4-BE49-F238E27FC236}">
                  <a16:creationId xmlns:a16="http://schemas.microsoft.com/office/drawing/2014/main" id="{00000000-0008-0000-0300-00003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45720</xdr:colOff>
          <xdr:row>151</xdr:row>
          <xdr:rowOff>60960</xdr:rowOff>
        </xdr:from>
        <xdr:to>
          <xdr:col>26</xdr:col>
          <xdr:colOff>259080</xdr:colOff>
          <xdr:row>152</xdr:row>
          <xdr:rowOff>129540</xdr:rowOff>
        </xdr:to>
        <xdr:sp macro="" textlink="">
          <xdr:nvSpPr>
            <xdr:cNvPr id="7475" name="Check Box 307" hidden="1">
              <a:extLst>
                <a:ext uri="{63B3BB69-23CF-44E3-9099-C40C66FF867C}">
                  <a14:compatExt spid="_x0000_s7475"/>
                </a:ext>
                <a:ext uri="{FF2B5EF4-FFF2-40B4-BE49-F238E27FC236}">
                  <a16:creationId xmlns:a16="http://schemas.microsoft.com/office/drawing/2014/main" id="{00000000-0008-0000-0300-00003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20</xdr:col>
      <xdr:colOff>0</xdr:colOff>
      <xdr:row>153</xdr:row>
      <xdr:rowOff>59266</xdr:rowOff>
    </xdr:from>
    <xdr:to>
      <xdr:col>27</xdr:col>
      <xdr:colOff>82725</xdr:colOff>
      <xdr:row>157</xdr:row>
      <xdr:rowOff>67773</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9258300" y="19080691"/>
          <a:ext cx="3372024" cy="76733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11</xdr:col>
          <xdr:colOff>45720</xdr:colOff>
          <xdr:row>59</xdr:row>
          <xdr:rowOff>175260</xdr:rowOff>
        </xdr:from>
        <xdr:to>
          <xdr:col>12</xdr:col>
          <xdr:colOff>906780</xdr:colOff>
          <xdr:row>61</xdr:row>
          <xdr:rowOff>38100</xdr:rowOff>
        </xdr:to>
        <xdr:sp macro="" textlink="">
          <xdr:nvSpPr>
            <xdr:cNvPr id="7477" name="Check Box 309" hidden="1">
              <a:extLst>
                <a:ext uri="{63B3BB69-23CF-44E3-9099-C40C66FF867C}">
                  <a14:compatExt spid="_x0000_s7477"/>
                </a:ext>
                <a:ext uri="{FF2B5EF4-FFF2-40B4-BE49-F238E27FC236}">
                  <a16:creationId xmlns:a16="http://schemas.microsoft.com/office/drawing/2014/main" id="{00000000-0008-0000-0300-00003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60</xdr:row>
          <xdr:rowOff>175260</xdr:rowOff>
        </xdr:from>
        <xdr:to>
          <xdr:col>12</xdr:col>
          <xdr:colOff>899160</xdr:colOff>
          <xdr:row>62</xdr:row>
          <xdr:rowOff>38100</xdr:rowOff>
        </xdr:to>
        <xdr:sp macro="" textlink="">
          <xdr:nvSpPr>
            <xdr:cNvPr id="7478" name="Check Box 310" hidden="1">
              <a:extLst>
                <a:ext uri="{63B3BB69-23CF-44E3-9099-C40C66FF867C}">
                  <a14:compatExt spid="_x0000_s7478"/>
                </a:ext>
                <a:ext uri="{FF2B5EF4-FFF2-40B4-BE49-F238E27FC236}">
                  <a16:creationId xmlns:a16="http://schemas.microsoft.com/office/drawing/2014/main" id="{00000000-0008-0000-0300-00003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61</xdr:row>
          <xdr:rowOff>175260</xdr:rowOff>
        </xdr:from>
        <xdr:to>
          <xdr:col>12</xdr:col>
          <xdr:colOff>906780</xdr:colOff>
          <xdr:row>63</xdr:row>
          <xdr:rowOff>38100</xdr:rowOff>
        </xdr:to>
        <xdr:sp macro="" textlink="">
          <xdr:nvSpPr>
            <xdr:cNvPr id="7479" name="Check Box 311" hidden="1">
              <a:extLst>
                <a:ext uri="{63B3BB69-23CF-44E3-9099-C40C66FF867C}">
                  <a14:compatExt spid="_x0000_s7479"/>
                </a:ext>
                <a:ext uri="{FF2B5EF4-FFF2-40B4-BE49-F238E27FC236}">
                  <a16:creationId xmlns:a16="http://schemas.microsoft.com/office/drawing/2014/main" id="{00000000-0008-0000-0300-00003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62</xdr:row>
          <xdr:rowOff>175260</xdr:rowOff>
        </xdr:from>
        <xdr:to>
          <xdr:col>12</xdr:col>
          <xdr:colOff>899160</xdr:colOff>
          <xdr:row>64</xdr:row>
          <xdr:rowOff>38100</xdr:rowOff>
        </xdr:to>
        <xdr:sp macro="" textlink="">
          <xdr:nvSpPr>
            <xdr:cNvPr id="7480" name="Check Box 312" hidden="1">
              <a:extLst>
                <a:ext uri="{63B3BB69-23CF-44E3-9099-C40C66FF867C}">
                  <a14:compatExt spid="_x0000_s7480"/>
                </a:ext>
                <a:ext uri="{FF2B5EF4-FFF2-40B4-BE49-F238E27FC236}">
                  <a16:creationId xmlns:a16="http://schemas.microsoft.com/office/drawing/2014/main" id="{00000000-0008-0000-0300-00003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63</xdr:row>
          <xdr:rowOff>175260</xdr:rowOff>
        </xdr:from>
        <xdr:to>
          <xdr:col>12</xdr:col>
          <xdr:colOff>906780</xdr:colOff>
          <xdr:row>65</xdr:row>
          <xdr:rowOff>38100</xdr:rowOff>
        </xdr:to>
        <xdr:sp macro="" textlink="">
          <xdr:nvSpPr>
            <xdr:cNvPr id="7481" name="Check Box 313" hidden="1">
              <a:extLst>
                <a:ext uri="{63B3BB69-23CF-44E3-9099-C40C66FF867C}">
                  <a14:compatExt spid="_x0000_s7481"/>
                </a:ext>
                <a:ext uri="{FF2B5EF4-FFF2-40B4-BE49-F238E27FC236}">
                  <a16:creationId xmlns:a16="http://schemas.microsoft.com/office/drawing/2014/main" id="{00000000-0008-0000-0300-00003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64</xdr:row>
          <xdr:rowOff>175260</xdr:rowOff>
        </xdr:from>
        <xdr:to>
          <xdr:col>12</xdr:col>
          <xdr:colOff>899160</xdr:colOff>
          <xdr:row>66</xdr:row>
          <xdr:rowOff>38100</xdr:rowOff>
        </xdr:to>
        <xdr:sp macro="" textlink="">
          <xdr:nvSpPr>
            <xdr:cNvPr id="7482" name="Check Box 314" hidden="1">
              <a:extLst>
                <a:ext uri="{63B3BB69-23CF-44E3-9099-C40C66FF867C}">
                  <a14:compatExt spid="_x0000_s7482"/>
                </a:ext>
                <a:ext uri="{FF2B5EF4-FFF2-40B4-BE49-F238E27FC236}">
                  <a16:creationId xmlns:a16="http://schemas.microsoft.com/office/drawing/2014/main" id="{00000000-0008-0000-0300-00003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65</xdr:row>
          <xdr:rowOff>175260</xdr:rowOff>
        </xdr:from>
        <xdr:to>
          <xdr:col>12</xdr:col>
          <xdr:colOff>906780</xdr:colOff>
          <xdr:row>67</xdr:row>
          <xdr:rowOff>38100</xdr:rowOff>
        </xdr:to>
        <xdr:sp macro="" textlink="">
          <xdr:nvSpPr>
            <xdr:cNvPr id="7483" name="Check Box 315" hidden="1">
              <a:extLst>
                <a:ext uri="{63B3BB69-23CF-44E3-9099-C40C66FF867C}">
                  <a14:compatExt spid="_x0000_s7483"/>
                </a:ext>
                <a:ext uri="{FF2B5EF4-FFF2-40B4-BE49-F238E27FC236}">
                  <a16:creationId xmlns:a16="http://schemas.microsoft.com/office/drawing/2014/main" id="{00000000-0008-0000-0300-00003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66</xdr:row>
          <xdr:rowOff>175260</xdr:rowOff>
        </xdr:from>
        <xdr:to>
          <xdr:col>12</xdr:col>
          <xdr:colOff>899160</xdr:colOff>
          <xdr:row>68</xdr:row>
          <xdr:rowOff>38100</xdr:rowOff>
        </xdr:to>
        <xdr:sp macro="" textlink="">
          <xdr:nvSpPr>
            <xdr:cNvPr id="7484" name="Check Box 316" hidden="1">
              <a:extLst>
                <a:ext uri="{63B3BB69-23CF-44E3-9099-C40C66FF867C}">
                  <a14:compatExt spid="_x0000_s7484"/>
                </a:ext>
                <a:ext uri="{FF2B5EF4-FFF2-40B4-BE49-F238E27FC236}">
                  <a16:creationId xmlns:a16="http://schemas.microsoft.com/office/drawing/2014/main" id="{00000000-0008-0000-0300-00003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67</xdr:row>
          <xdr:rowOff>175260</xdr:rowOff>
        </xdr:from>
        <xdr:to>
          <xdr:col>12</xdr:col>
          <xdr:colOff>906780</xdr:colOff>
          <xdr:row>69</xdr:row>
          <xdr:rowOff>38100</xdr:rowOff>
        </xdr:to>
        <xdr:sp macro="" textlink="">
          <xdr:nvSpPr>
            <xdr:cNvPr id="7485" name="Check Box 317" hidden="1">
              <a:extLst>
                <a:ext uri="{63B3BB69-23CF-44E3-9099-C40C66FF867C}">
                  <a14:compatExt spid="_x0000_s7485"/>
                </a:ext>
                <a:ext uri="{FF2B5EF4-FFF2-40B4-BE49-F238E27FC236}">
                  <a16:creationId xmlns:a16="http://schemas.microsoft.com/office/drawing/2014/main" id="{00000000-0008-0000-0300-00003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68</xdr:row>
          <xdr:rowOff>175260</xdr:rowOff>
        </xdr:from>
        <xdr:to>
          <xdr:col>12</xdr:col>
          <xdr:colOff>899160</xdr:colOff>
          <xdr:row>70</xdr:row>
          <xdr:rowOff>38100</xdr:rowOff>
        </xdr:to>
        <xdr:sp macro="" textlink="">
          <xdr:nvSpPr>
            <xdr:cNvPr id="7486" name="Check Box 318" hidden="1">
              <a:extLst>
                <a:ext uri="{63B3BB69-23CF-44E3-9099-C40C66FF867C}">
                  <a14:compatExt spid="_x0000_s7486"/>
                </a:ext>
                <a:ext uri="{FF2B5EF4-FFF2-40B4-BE49-F238E27FC236}">
                  <a16:creationId xmlns:a16="http://schemas.microsoft.com/office/drawing/2014/main" id="{00000000-0008-0000-0300-00003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69</xdr:row>
          <xdr:rowOff>175260</xdr:rowOff>
        </xdr:from>
        <xdr:to>
          <xdr:col>12</xdr:col>
          <xdr:colOff>906780</xdr:colOff>
          <xdr:row>71</xdr:row>
          <xdr:rowOff>38100</xdr:rowOff>
        </xdr:to>
        <xdr:sp macro="" textlink="">
          <xdr:nvSpPr>
            <xdr:cNvPr id="7487" name="Check Box 319" hidden="1">
              <a:extLst>
                <a:ext uri="{63B3BB69-23CF-44E3-9099-C40C66FF867C}">
                  <a14:compatExt spid="_x0000_s7487"/>
                </a:ext>
                <a:ext uri="{FF2B5EF4-FFF2-40B4-BE49-F238E27FC236}">
                  <a16:creationId xmlns:a16="http://schemas.microsoft.com/office/drawing/2014/main" id="{00000000-0008-0000-0300-00003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70</xdr:row>
          <xdr:rowOff>175260</xdr:rowOff>
        </xdr:from>
        <xdr:to>
          <xdr:col>12</xdr:col>
          <xdr:colOff>899160</xdr:colOff>
          <xdr:row>72</xdr:row>
          <xdr:rowOff>38100</xdr:rowOff>
        </xdr:to>
        <xdr:sp macro="" textlink="">
          <xdr:nvSpPr>
            <xdr:cNvPr id="7488" name="Check Box 320" hidden="1">
              <a:extLst>
                <a:ext uri="{63B3BB69-23CF-44E3-9099-C40C66FF867C}">
                  <a14:compatExt spid="_x0000_s7488"/>
                </a:ext>
                <a:ext uri="{FF2B5EF4-FFF2-40B4-BE49-F238E27FC236}">
                  <a16:creationId xmlns:a16="http://schemas.microsoft.com/office/drawing/2014/main" id="{00000000-0008-0000-0300-00004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71</xdr:row>
          <xdr:rowOff>175260</xdr:rowOff>
        </xdr:from>
        <xdr:to>
          <xdr:col>12</xdr:col>
          <xdr:colOff>906780</xdr:colOff>
          <xdr:row>73</xdr:row>
          <xdr:rowOff>38100</xdr:rowOff>
        </xdr:to>
        <xdr:sp macro="" textlink="">
          <xdr:nvSpPr>
            <xdr:cNvPr id="7489" name="Check Box 321" hidden="1">
              <a:extLst>
                <a:ext uri="{63B3BB69-23CF-44E3-9099-C40C66FF867C}">
                  <a14:compatExt spid="_x0000_s7489"/>
                </a:ext>
                <a:ext uri="{FF2B5EF4-FFF2-40B4-BE49-F238E27FC236}">
                  <a16:creationId xmlns:a16="http://schemas.microsoft.com/office/drawing/2014/main" id="{00000000-0008-0000-0300-00004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72</xdr:row>
          <xdr:rowOff>175260</xdr:rowOff>
        </xdr:from>
        <xdr:to>
          <xdr:col>12</xdr:col>
          <xdr:colOff>899160</xdr:colOff>
          <xdr:row>74</xdr:row>
          <xdr:rowOff>38100</xdr:rowOff>
        </xdr:to>
        <xdr:sp macro="" textlink="">
          <xdr:nvSpPr>
            <xdr:cNvPr id="7490" name="Check Box 322" hidden="1">
              <a:extLst>
                <a:ext uri="{63B3BB69-23CF-44E3-9099-C40C66FF867C}">
                  <a14:compatExt spid="_x0000_s7490"/>
                </a:ext>
                <a:ext uri="{FF2B5EF4-FFF2-40B4-BE49-F238E27FC236}">
                  <a16:creationId xmlns:a16="http://schemas.microsoft.com/office/drawing/2014/main" id="{00000000-0008-0000-0300-00004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73</xdr:row>
          <xdr:rowOff>175260</xdr:rowOff>
        </xdr:from>
        <xdr:to>
          <xdr:col>12</xdr:col>
          <xdr:colOff>906780</xdr:colOff>
          <xdr:row>75</xdr:row>
          <xdr:rowOff>38100</xdr:rowOff>
        </xdr:to>
        <xdr:sp macro="" textlink="">
          <xdr:nvSpPr>
            <xdr:cNvPr id="7491" name="Check Box 323" hidden="1">
              <a:extLst>
                <a:ext uri="{63B3BB69-23CF-44E3-9099-C40C66FF867C}">
                  <a14:compatExt spid="_x0000_s7491"/>
                </a:ext>
                <a:ext uri="{FF2B5EF4-FFF2-40B4-BE49-F238E27FC236}">
                  <a16:creationId xmlns:a16="http://schemas.microsoft.com/office/drawing/2014/main" id="{00000000-0008-0000-0300-00004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74</xdr:row>
          <xdr:rowOff>175260</xdr:rowOff>
        </xdr:from>
        <xdr:to>
          <xdr:col>12</xdr:col>
          <xdr:colOff>899160</xdr:colOff>
          <xdr:row>76</xdr:row>
          <xdr:rowOff>38100</xdr:rowOff>
        </xdr:to>
        <xdr:sp macro="" textlink="">
          <xdr:nvSpPr>
            <xdr:cNvPr id="7492" name="Check Box 324" hidden="1">
              <a:extLst>
                <a:ext uri="{63B3BB69-23CF-44E3-9099-C40C66FF867C}">
                  <a14:compatExt spid="_x0000_s7492"/>
                </a:ext>
                <a:ext uri="{FF2B5EF4-FFF2-40B4-BE49-F238E27FC236}">
                  <a16:creationId xmlns:a16="http://schemas.microsoft.com/office/drawing/2014/main" id="{00000000-0008-0000-0300-00004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75</xdr:row>
          <xdr:rowOff>175260</xdr:rowOff>
        </xdr:from>
        <xdr:to>
          <xdr:col>12</xdr:col>
          <xdr:colOff>906780</xdr:colOff>
          <xdr:row>77</xdr:row>
          <xdr:rowOff>38100</xdr:rowOff>
        </xdr:to>
        <xdr:sp macro="" textlink="">
          <xdr:nvSpPr>
            <xdr:cNvPr id="7493" name="Check Box 325" hidden="1">
              <a:extLst>
                <a:ext uri="{63B3BB69-23CF-44E3-9099-C40C66FF867C}">
                  <a14:compatExt spid="_x0000_s7493"/>
                </a:ext>
                <a:ext uri="{FF2B5EF4-FFF2-40B4-BE49-F238E27FC236}">
                  <a16:creationId xmlns:a16="http://schemas.microsoft.com/office/drawing/2014/main" id="{00000000-0008-0000-0300-00004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76</xdr:row>
          <xdr:rowOff>175260</xdr:rowOff>
        </xdr:from>
        <xdr:to>
          <xdr:col>12</xdr:col>
          <xdr:colOff>899160</xdr:colOff>
          <xdr:row>78</xdr:row>
          <xdr:rowOff>38100</xdr:rowOff>
        </xdr:to>
        <xdr:sp macro="" textlink="">
          <xdr:nvSpPr>
            <xdr:cNvPr id="7494" name="Check Box 326" hidden="1">
              <a:extLst>
                <a:ext uri="{63B3BB69-23CF-44E3-9099-C40C66FF867C}">
                  <a14:compatExt spid="_x0000_s7494"/>
                </a:ext>
                <a:ext uri="{FF2B5EF4-FFF2-40B4-BE49-F238E27FC236}">
                  <a16:creationId xmlns:a16="http://schemas.microsoft.com/office/drawing/2014/main" id="{00000000-0008-0000-0300-00004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77</xdr:row>
          <xdr:rowOff>175260</xdr:rowOff>
        </xdr:from>
        <xdr:to>
          <xdr:col>12</xdr:col>
          <xdr:colOff>906780</xdr:colOff>
          <xdr:row>79</xdr:row>
          <xdr:rowOff>38100</xdr:rowOff>
        </xdr:to>
        <xdr:sp macro="" textlink="">
          <xdr:nvSpPr>
            <xdr:cNvPr id="7495" name="Check Box 327" hidden="1">
              <a:extLst>
                <a:ext uri="{63B3BB69-23CF-44E3-9099-C40C66FF867C}">
                  <a14:compatExt spid="_x0000_s7495"/>
                </a:ext>
                <a:ext uri="{FF2B5EF4-FFF2-40B4-BE49-F238E27FC236}">
                  <a16:creationId xmlns:a16="http://schemas.microsoft.com/office/drawing/2014/main" id="{00000000-0008-0000-0300-00004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78</xdr:row>
          <xdr:rowOff>175260</xdr:rowOff>
        </xdr:from>
        <xdr:to>
          <xdr:col>12</xdr:col>
          <xdr:colOff>899160</xdr:colOff>
          <xdr:row>80</xdr:row>
          <xdr:rowOff>38100</xdr:rowOff>
        </xdr:to>
        <xdr:sp macro="" textlink="">
          <xdr:nvSpPr>
            <xdr:cNvPr id="7496" name="Check Box 328" hidden="1">
              <a:extLst>
                <a:ext uri="{63B3BB69-23CF-44E3-9099-C40C66FF867C}">
                  <a14:compatExt spid="_x0000_s7496"/>
                </a:ext>
                <a:ext uri="{FF2B5EF4-FFF2-40B4-BE49-F238E27FC236}">
                  <a16:creationId xmlns:a16="http://schemas.microsoft.com/office/drawing/2014/main" id="{00000000-0008-0000-0300-00004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79</xdr:row>
          <xdr:rowOff>175260</xdr:rowOff>
        </xdr:from>
        <xdr:to>
          <xdr:col>12</xdr:col>
          <xdr:colOff>906780</xdr:colOff>
          <xdr:row>81</xdr:row>
          <xdr:rowOff>38100</xdr:rowOff>
        </xdr:to>
        <xdr:sp macro="" textlink="">
          <xdr:nvSpPr>
            <xdr:cNvPr id="7497" name="Check Box 329" hidden="1">
              <a:extLst>
                <a:ext uri="{63B3BB69-23CF-44E3-9099-C40C66FF867C}">
                  <a14:compatExt spid="_x0000_s7497"/>
                </a:ext>
                <a:ext uri="{FF2B5EF4-FFF2-40B4-BE49-F238E27FC236}">
                  <a16:creationId xmlns:a16="http://schemas.microsoft.com/office/drawing/2014/main" id="{00000000-0008-0000-0300-00004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80</xdr:row>
          <xdr:rowOff>175260</xdr:rowOff>
        </xdr:from>
        <xdr:to>
          <xdr:col>12</xdr:col>
          <xdr:colOff>899160</xdr:colOff>
          <xdr:row>82</xdr:row>
          <xdr:rowOff>38100</xdr:rowOff>
        </xdr:to>
        <xdr:sp macro="" textlink="">
          <xdr:nvSpPr>
            <xdr:cNvPr id="7498" name="Check Box 330" hidden="1">
              <a:extLst>
                <a:ext uri="{63B3BB69-23CF-44E3-9099-C40C66FF867C}">
                  <a14:compatExt spid="_x0000_s7498"/>
                </a:ext>
                <a:ext uri="{FF2B5EF4-FFF2-40B4-BE49-F238E27FC236}">
                  <a16:creationId xmlns:a16="http://schemas.microsoft.com/office/drawing/2014/main" id="{00000000-0008-0000-0300-00004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81</xdr:row>
          <xdr:rowOff>175260</xdr:rowOff>
        </xdr:from>
        <xdr:to>
          <xdr:col>12</xdr:col>
          <xdr:colOff>906780</xdr:colOff>
          <xdr:row>83</xdr:row>
          <xdr:rowOff>38100</xdr:rowOff>
        </xdr:to>
        <xdr:sp macro="" textlink="">
          <xdr:nvSpPr>
            <xdr:cNvPr id="7499" name="Check Box 331" hidden="1">
              <a:extLst>
                <a:ext uri="{63B3BB69-23CF-44E3-9099-C40C66FF867C}">
                  <a14:compatExt spid="_x0000_s7499"/>
                </a:ext>
                <a:ext uri="{FF2B5EF4-FFF2-40B4-BE49-F238E27FC236}">
                  <a16:creationId xmlns:a16="http://schemas.microsoft.com/office/drawing/2014/main" id="{00000000-0008-0000-0300-00004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82</xdr:row>
          <xdr:rowOff>175260</xdr:rowOff>
        </xdr:from>
        <xdr:to>
          <xdr:col>12</xdr:col>
          <xdr:colOff>899160</xdr:colOff>
          <xdr:row>84</xdr:row>
          <xdr:rowOff>38100</xdr:rowOff>
        </xdr:to>
        <xdr:sp macro="" textlink="">
          <xdr:nvSpPr>
            <xdr:cNvPr id="7500" name="Check Box 332" hidden="1">
              <a:extLst>
                <a:ext uri="{63B3BB69-23CF-44E3-9099-C40C66FF867C}">
                  <a14:compatExt spid="_x0000_s7500"/>
                </a:ext>
                <a:ext uri="{FF2B5EF4-FFF2-40B4-BE49-F238E27FC236}">
                  <a16:creationId xmlns:a16="http://schemas.microsoft.com/office/drawing/2014/main" id="{00000000-0008-0000-0300-00004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83</xdr:row>
          <xdr:rowOff>175260</xdr:rowOff>
        </xdr:from>
        <xdr:to>
          <xdr:col>12</xdr:col>
          <xdr:colOff>906780</xdr:colOff>
          <xdr:row>85</xdr:row>
          <xdr:rowOff>38100</xdr:rowOff>
        </xdr:to>
        <xdr:sp macro="" textlink="">
          <xdr:nvSpPr>
            <xdr:cNvPr id="7501" name="Check Box 333" hidden="1">
              <a:extLst>
                <a:ext uri="{63B3BB69-23CF-44E3-9099-C40C66FF867C}">
                  <a14:compatExt spid="_x0000_s7501"/>
                </a:ext>
                <a:ext uri="{FF2B5EF4-FFF2-40B4-BE49-F238E27FC236}">
                  <a16:creationId xmlns:a16="http://schemas.microsoft.com/office/drawing/2014/main" id="{00000000-0008-0000-0300-00004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84</xdr:row>
          <xdr:rowOff>175260</xdr:rowOff>
        </xdr:from>
        <xdr:to>
          <xdr:col>12</xdr:col>
          <xdr:colOff>899160</xdr:colOff>
          <xdr:row>86</xdr:row>
          <xdr:rowOff>38100</xdr:rowOff>
        </xdr:to>
        <xdr:sp macro="" textlink="">
          <xdr:nvSpPr>
            <xdr:cNvPr id="7502" name="Check Box 334" hidden="1">
              <a:extLst>
                <a:ext uri="{63B3BB69-23CF-44E3-9099-C40C66FF867C}">
                  <a14:compatExt spid="_x0000_s7502"/>
                </a:ext>
                <a:ext uri="{FF2B5EF4-FFF2-40B4-BE49-F238E27FC236}">
                  <a16:creationId xmlns:a16="http://schemas.microsoft.com/office/drawing/2014/main" id="{00000000-0008-0000-0300-00004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85</xdr:row>
          <xdr:rowOff>175260</xdr:rowOff>
        </xdr:from>
        <xdr:to>
          <xdr:col>12</xdr:col>
          <xdr:colOff>906780</xdr:colOff>
          <xdr:row>87</xdr:row>
          <xdr:rowOff>38100</xdr:rowOff>
        </xdr:to>
        <xdr:sp macro="" textlink="">
          <xdr:nvSpPr>
            <xdr:cNvPr id="7503" name="Check Box 335" hidden="1">
              <a:extLst>
                <a:ext uri="{63B3BB69-23CF-44E3-9099-C40C66FF867C}">
                  <a14:compatExt spid="_x0000_s7503"/>
                </a:ext>
                <a:ext uri="{FF2B5EF4-FFF2-40B4-BE49-F238E27FC236}">
                  <a16:creationId xmlns:a16="http://schemas.microsoft.com/office/drawing/2014/main" id="{00000000-0008-0000-0300-00004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86</xdr:row>
          <xdr:rowOff>175260</xdr:rowOff>
        </xdr:from>
        <xdr:to>
          <xdr:col>12</xdr:col>
          <xdr:colOff>899160</xdr:colOff>
          <xdr:row>88</xdr:row>
          <xdr:rowOff>38100</xdr:rowOff>
        </xdr:to>
        <xdr:sp macro="" textlink="">
          <xdr:nvSpPr>
            <xdr:cNvPr id="7504" name="Check Box 336" hidden="1">
              <a:extLst>
                <a:ext uri="{63B3BB69-23CF-44E3-9099-C40C66FF867C}">
                  <a14:compatExt spid="_x0000_s7504"/>
                </a:ext>
                <a:ext uri="{FF2B5EF4-FFF2-40B4-BE49-F238E27FC236}">
                  <a16:creationId xmlns:a16="http://schemas.microsoft.com/office/drawing/2014/main" id="{00000000-0008-0000-0300-00005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87</xdr:row>
          <xdr:rowOff>175260</xdr:rowOff>
        </xdr:from>
        <xdr:to>
          <xdr:col>12</xdr:col>
          <xdr:colOff>906780</xdr:colOff>
          <xdr:row>89</xdr:row>
          <xdr:rowOff>38100</xdr:rowOff>
        </xdr:to>
        <xdr:sp macro="" textlink="">
          <xdr:nvSpPr>
            <xdr:cNvPr id="7505" name="Check Box 337" hidden="1">
              <a:extLst>
                <a:ext uri="{63B3BB69-23CF-44E3-9099-C40C66FF867C}">
                  <a14:compatExt spid="_x0000_s7505"/>
                </a:ext>
                <a:ext uri="{FF2B5EF4-FFF2-40B4-BE49-F238E27FC236}">
                  <a16:creationId xmlns:a16="http://schemas.microsoft.com/office/drawing/2014/main" id="{00000000-0008-0000-0300-00005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88</xdr:row>
          <xdr:rowOff>175260</xdr:rowOff>
        </xdr:from>
        <xdr:to>
          <xdr:col>12</xdr:col>
          <xdr:colOff>899160</xdr:colOff>
          <xdr:row>90</xdr:row>
          <xdr:rowOff>38100</xdr:rowOff>
        </xdr:to>
        <xdr:sp macro="" textlink="">
          <xdr:nvSpPr>
            <xdr:cNvPr id="7506" name="Check Box 338" hidden="1">
              <a:extLst>
                <a:ext uri="{63B3BB69-23CF-44E3-9099-C40C66FF867C}">
                  <a14:compatExt spid="_x0000_s7506"/>
                </a:ext>
                <a:ext uri="{FF2B5EF4-FFF2-40B4-BE49-F238E27FC236}">
                  <a16:creationId xmlns:a16="http://schemas.microsoft.com/office/drawing/2014/main" id="{00000000-0008-0000-0300-00005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89</xdr:row>
          <xdr:rowOff>175260</xdr:rowOff>
        </xdr:from>
        <xdr:to>
          <xdr:col>12</xdr:col>
          <xdr:colOff>906780</xdr:colOff>
          <xdr:row>91</xdr:row>
          <xdr:rowOff>38100</xdr:rowOff>
        </xdr:to>
        <xdr:sp macro="" textlink="">
          <xdr:nvSpPr>
            <xdr:cNvPr id="7507" name="Check Box 339" hidden="1">
              <a:extLst>
                <a:ext uri="{63B3BB69-23CF-44E3-9099-C40C66FF867C}">
                  <a14:compatExt spid="_x0000_s7507"/>
                </a:ext>
                <a:ext uri="{FF2B5EF4-FFF2-40B4-BE49-F238E27FC236}">
                  <a16:creationId xmlns:a16="http://schemas.microsoft.com/office/drawing/2014/main" id="{00000000-0008-0000-0300-00005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90</xdr:row>
          <xdr:rowOff>175260</xdr:rowOff>
        </xdr:from>
        <xdr:to>
          <xdr:col>12</xdr:col>
          <xdr:colOff>906780</xdr:colOff>
          <xdr:row>92</xdr:row>
          <xdr:rowOff>38100</xdr:rowOff>
        </xdr:to>
        <xdr:sp macro="" textlink="">
          <xdr:nvSpPr>
            <xdr:cNvPr id="7514" name="Check Box 346" hidden="1">
              <a:extLst>
                <a:ext uri="{63B3BB69-23CF-44E3-9099-C40C66FF867C}">
                  <a14:compatExt spid="_x0000_s7514"/>
                </a:ext>
                <a:ext uri="{FF2B5EF4-FFF2-40B4-BE49-F238E27FC236}">
                  <a16:creationId xmlns:a16="http://schemas.microsoft.com/office/drawing/2014/main" id="{00000000-0008-0000-0300-00005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91</xdr:row>
          <xdr:rowOff>175260</xdr:rowOff>
        </xdr:from>
        <xdr:to>
          <xdr:col>12</xdr:col>
          <xdr:colOff>899160</xdr:colOff>
          <xdr:row>93</xdr:row>
          <xdr:rowOff>38100</xdr:rowOff>
        </xdr:to>
        <xdr:sp macro="" textlink="">
          <xdr:nvSpPr>
            <xdr:cNvPr id="7515" name="Check Box 347" hidden="1">
              <a:extLst>
                <a:ext uri="{63B3BB69-23CF-44E3-9099-C40C66FF867C}">
                  <a14:compatExt spid="_x0000_s7515"/>
                </a:ext>
                <a:ext uri="{FF2B5EF4-FFF2-40B4-BE49-F238E27FC236}">
                  <a16:creationId xmlns:a16="http://schemas.microsoft.com/office/drawing/2014/main" id="{00000000-0008-0000-0300-00005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92</xdr:row>
          <xdr:rowOff>175260</xdr:rowOff>
        </xdr:from>
        <xdr:to>
          <xdr:col>12</xdr:col>
          <xdr:colOff>906780</xdr:colOff>
          <xdr:row>94</xdr:row>
          <xdr:rowOff>38100</xdr:rowOff>
        </xdr:to>
        <xdr:sp macro="" textlink="">
          <xdr:nvSpPr>
            <xdr:cNvPr id="7516" name="Check Box 348" hidden="1">
              <a:extLst>
                <a:ext uri="{63B3BB69-23CF-44E3-9099-C40C66FF867C}">
                  <a14:compatExt spid="_x0000_s7516"/>
                </a:ext>
                <a:ext uri="{FF2B5EF4-FFF2-40B4-BE49-F238E27FC236}">
                  <a16:creationId xmlns:a16="http://schemas.microsoft.com/office/drawing/2014/main" id="{00000000-0008-0000-0300-00005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45720</xdr:colOff>
          <xdr:row>57</xdr:row>
          <xdr:rowOff>175260</xdr:rowOff>
        </xdr:from>
        <xdr:to>
          <xdr:col>12</xdr:col>
          <xdr:colOff>609600</xdr:colOff>
          <xdr:row>59</xdr:row>
          <xdr:rowOff>38100</xdr:rowOff>
        </xdr:to>
        <xdr:sp macro="" textlink="">
          <xdr:nvSpPr>
            <xdr:cNvPr id="7518" name="Check Box 350" hidden="1">
              <a:extLst>
                <a:ext uri="{63B3BB69-23CF-44E3-9099-C40C66FF867C}">
                  <a14:compatExt spid="_x0000_s7518"/>
                </a:ext>
                <a:ext uri="{FF2B5EF4-FFF2-40B4-BE49-F238E27FC236}">
                  <a16:creationId xmlns:a16="http://schemas.microsoft.com/office/drawing/2014/main" id="{00000000-0008-0000-0300-00005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59</xdr:row>
          <xdr:rowOff>175260</xdr:rowOff>
        </xdr:from>
        <xdr:to>
          <xdr:col>15</xdr:col>
          <xdr:colOff>906780</xdr:colOff>
          <xdr:row>61</xdr:row>
          <xdr:rowOff>38100</xdr:rowOff>
        </xdr:to>
        <xdr:sp macro="" textlink="">
          <xdr:nvSpPr>
            <xdr:cNvPr id="7521" name="Check Box 353" hidden="1">
              <a:extLst>
                <a:ext uri="{63B3BB69-23CF-44E3-9099-C40C66FF867C}">
                  <a14:compatExt spid="_x0000_s7521"/>
                </a:ext>
                <a:ext uri="{FF2B5EF4-FFF2-40B4-BE49-F238E27FC236}">
                  <a16:creationId xmlns:a16="http://schemas.microsoft.com/office/drawing/2014/main" id="{00000000-0008-0000-0300-00006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60</xdr:row>
          <xdr:rowOff>175260</xdr:rowOff>
        </xdr:from>
        <xdr:to>
          <xdr:col>15</xdr:col>
          <xdr:colOff>899160</xdr:colOff>
          <xdr:row>62</xdr:row>
          <xdr:rowOff>38100</xdr:rowOff>
        </xdr:to>
        <xdr:sp macro="" textlink="">
          <xdr:nvSpPr>
            <xdr:cNvPr id="7522" name="Check Box 354" hidden="1">
              <a:extLst>
                <a:ext uri="{63B3BB69-23CF-44E3-9099-C40C66FF867C}">
                  <a14:compatExt spid="_x0000_s7522"/>
                </a:ext>
                <a:ext uri="{FF2B5EF4-FFF2-40B4-BE49-F238E27FC236}">
                  <a16:creationId xmlns:a16="http://schemas.microsoft.com/office/drawing/2014/main" id="{00000000-0008-0000-0300-00006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61</xdr:row>
          <xdr:rowOff>175260</xdr:rowOff>
        </xdr:from>
        <xdr:to>
          <xdr:col>15</xdr:col>
          <xdr:colOff>906780</xdr:colOff>
          <xdr:row>63</xdr:row>
          <xdr:rowOff>38100</xdr:rowOff>
        </xdr:to>
        <xdr:sp macro="" textlink="">
          <xdr:nvSpPr>
            <xdr:cNvPr id="7523" name="Check Box 355" hidden="1">
              <a:extLst>
                <a:ext uri="{63B3BB69-23CF-44E3-9099-C40C66FF867C}">
                  <a14:compatExt spid="_x0000_s7523"/>
                </a:ext>
                <a:ext uri="{FF2B5EF4-FFF2-40B4-BE49-F238E27FC236}">
                  <a16:creationId xmlns:a16="http://schemas.microsoft.com/office/drawing/2014/main" id="{00000000-0008-0000-0300-00006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62</xdr:row>
          <xdr:rowOff>175260</xdr:rowOff>
        </xdr:from>
        <xdr:to>
          <xdr:col>15</xdr:col>
          <xdr:colOff>899160</xdr:colOff>
          <xdr:row>64</xdr:row>
          <xdr:rowOff>38100</xdr:rowOff>
        </xdr:to>
        <xdr:sp macro="" textlink="">
          <xdr:nvSpPr>
            <xdr:cNvPr id="7524" name="Check Box 356" hidden="1">
              <a:extLst>
                <a:ext uri="{63B3BB69-23CF-44E3-9099-C40C66FF867C}">
                  <a14:compatExt spid="_x0000_s7524"/>
                </a:ext>
                <a:ext uri="{FF2B5EF4-FFF2-40B4-BE49-F238E27FC236}">
                  <a16:creationId xmlns:a16="http://schemas.microsoft.com/office/drawing/2014/main" id="{00000000-0008-0000-0300-00006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63</xdr:row>
          <xdr:rowOff>175260</xdr:rowOff>
        </xdr:from>
        <xdr:to>
          <xdr:col>15</xdr:col>
          <xdr:colOff>906780</xdr:colOff>
          <xdr:row>65</xdr:row>
          <xdr:rowOff>38100</xdr:rowOff>
        </xdr:to>
        <xdr:sp macro="" textlink="">
          <xdr:nvSpPr>
            <xdr:cNvPr id="7525" name="Check Box 357" hidden="1">
              <a:extLst>
                <a:ext uri="{63B3BB69-23CF-44E3-9099-C40C66FF867C}">
                  <a14:compatExt spid="_x0000_s7525"/>
                </a:ext>
                <a:ext uri="{FF2B5EF4-FFF2-40B4-BE49-F238E27FC236}">
                  <a16:creationId xmlns:a16="http://schemas.microsoft.com/office/drawing/2014/main" id="{00000000-0008-0000-0300-00006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59</xdr:row>
          <xdr:rowOff>175260</xdr:rowOff>
        </xdr:from>
        <xdr:to>
          <xdr:col>18</xdr:col>
          <xdr:colOff>899160</xdr:colOff>
          <xdr:row>61</xdr:row>
          <xdr:rowOff>38100</xdr:rowOff>
        </xdr:to>
        <xdr:sp macro="" textlink="">
          <xdr:nvSpPr>
            <xdr:cNvPr id="7526" name="Check Box 358" hidden="1">
              <a:extLst>
                <a:ext uri="{63B3BB69-23CF-44E3-9099-C40C66FF867C}">
                  <a14:compatExt spid="_x0000_s7526"/>
                </a:ext>
                <a:ext uri="{FF2B5EF4-FFF2-40B4-BE49-F238E27FC236}">
                  <a16:creationId xmlns:a16="http://schemas.microsoft.com/office/drawing/2014/main" id="{00000000-0008-0000-0300-00006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64</xdr:row>
          <xdr:rowOff>175260</xdr:rowOff>
        </xdr:from>
        <xdr:to>
          <xdr:col>15</xdr:col>
          <xdr:colOff>899160</xdr:colOff>
          <xdr:row>66</xdr:row>
          <xdr:rowOff>38100</xdr:rowOff>
        </xdr:to>
        <xdr:sp macro="" textlink="">
          <xdr:nvSpPr>
            <xdr:cNvPr id="7531" name="Check Box 363" hidden="1">
              <a:extLst>
                <a:ext uri="{63B3BB69-23CF-44E3-9099-C40C66FF867C}">
                  <a14:compatExt spid="_x0000_s7531"/>
                </a:ext>
                <a:ext uri="{FF2B5EF4-FFF2-40B4-BE49-F238E27FC236}">
                  <a16:creationId xmlns:a16="http://schemas.microsoft.com/office/drawing/2014/main" id="{00000000-0008-0000-0300-00006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66</xdr:row>
          <xdr:rowOff>175260</xdr:rowOff>
        </xdr:from>
        <xdr:to>
          <xdr:col>15</xdr:col>
          <xdr:colOff>899160</xdr:colOff>
          <xdr:row>68</xdr:row>
          <xdr:rowOff>38100</xdr:rowOff>
        </xdr:to>
        <xdr:sp macro="" textlink="">
          <xdr:nvSpPr>
            <xdr:cNvPr id="7532" name="Check Box 364" hidden="1">
              <a:extLst>
                <a:ext uri="{63B3BB69-23CF-44E3-9099-C40C66FF867C}">
                  <a14:compatExt spid="_x0000_s7532"/>
                </a:ext>
                <a:ext uri="{FF2B5EF4-FFF2-40B4-BE49-F238E27FC236}">
                  <a16:creationId xmlns:a16="http://schemas.microsoft.com/office/drawing/2014/main" id="{00000000-0008-0000-0300-00006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67</xdr:row>
          <xdr:rowOff>175260</xdr:rowOff>
        </xdr:from>
        <xdr:to>
          <xdr:col>15</xdr:col>
          <xdr:colOff>899160</xdr:colOff>
          <xdr:row>69</xdr:row>
          <xdr:rowOff>38100</xdr:rowOff>
        </xdr:to>
        <xdr:sp macro="" textlink="">
          <xdr:nvSpPr>
            <xdr:cNvPr id="7533" name="Check Box 365" hidden="1">
              <a:extLst>
                <a:ext uri="{63B3BB69-23CF-44E3-9099-C40C66FF867C}">
                  <a14:compatExt spid="_x0000_s7533"/>
                </a:ext>
                <a:ext uri="{FF2B5EF4-FFF2-40B4-BE49-F238E27FC236}">
                  <a16:creationId xmlns:a16="http://schemas.microsoft.com/office/drawing/2014/main" id="{00000000-0008-0000-0300-00006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68</xdr:row>
          <xdr:rowOff>175260</xdr:rowOff>
        </xdr:from>
        <xdr:to>
          <xdr:col>15</xdr:col>
          <xdr:colOff>899160</xdr:colOff>
          <xdr:row>70</xdr:row>
          <xdr:rowOff>38100</xdr:rowOff>
        </xdr:to>
        <xdr:sp macro="" textlink="">
          <xdr:nvSpPr>
            <xdr:cNvPr id="7534" name="Check Box 366" hidden="1">
              <a:extLst>
                <a:ext uri="{63B3BB69-23CF-44E3-9099-C40C66FF867C}">
                  <a14:compatExt spid="_x0000_s7534"/>
                </a:ext>
                <a:ext uri="{FF2B5EF4-FFF2-40B4-BE49-F238E27FC236}">
                  <a16:creationId xmlns:a16="http://schemas.microsoft.com/office/drawing/2014/main" id="{00000000-0008-0000-0300-00006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69</xdr:row>
          <xdr:rowOff>175260</xdr:rowOff>
        </xdr:from>
        <xdr:to>
          <xdr:col>15</xdr:col>
          <xdr:colOff>899160</xdr:colOff>
          <xdr:row>71</xdr:row>
          <xdr:rowOff>38100</xdr:rowOff>
        </xdr:to>
        <xdr:sp macro="" textlink="">
          <xdr:nvSpPr>
            <xdr:cNvPr id="7535" name="Check Box 367" hidden="1">
              <a:extLst>
                <a:ext uri="{63B3BB69-23CF-44E3-9099-C40C66FF867C}">
                  <a14:compatExt spid="_x0000_s7535"/>
                </a:ext>
                <a:ext uri="{FF2B5EF4-FFF2-40B4-BE49-F238E27FC236}">
                  <a16:creationId xmlns:a16="http://schemas.microsoft.com/office/drawing/2014/main" id="{00000000-0008-0000-0300-00006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70</xdr:row>
          <xdr:rowOff>175260</xdr:rowOff>
        </xdr:from>
        <xdr:to>
          <xdr:col>15</xdr:col>
          <xdr:colOff>899160</xdr:colOff>
          <xdr:row>72</xdr:row>
          <xdr:rowOff>38100</xdr:rowOff>
        </xdr:to>
        <xdr:sp macro="" textlink="">
          <xdr:nvSpPr>
            <xdr:cNvPr id="7536" name="Check Box 368" hidden="1">
              <a:extLst>
                <a:ext uri="{63B3BB69-23CF-44E3-9099-C40C66FF867C}">
                  <a14:compatExt spid="_x0000_s7536"/>
                </a:ext>
                <a:ext uri="{FF2B5EF4-FFF2-40B4-BE49-F238E27FC236}">
                  <a16:creationId xmlns:a16="http://schemas.microsoft.com/office/drawing/2014/main" id="{00000000-0008-0000-0300-00007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71</xdr:row>
          <xdr:rowOff>175260</xdr:rowOff>
        </xdr:from>
        <xdr:to>
          <xdr:col>15</xdr:col>
          <xdr:colOff>899160</xdr:colOff>
          <xdr:row>73</xdr:row>
          <xdr:rowOff>38100</xdr:rowOff>
        </xdr:to>
        <xdr:sp macro="" textlink="">
          <xdr:nvSpPr>
            <xdr:cNvPr id="7537" name="Check Box 369" hidden="1">
              <a:extLst>
                <a:ext uri="{63B3BB69-23CF-44E3-9099-C40C66FF867C}">
                  <a14:compatExt spid="_x0000_s7537"/>
                </a:ext>
                <a:ext uri="{FF2B5EF4-FFF2-40B4-BE49-F238E27FC236}">
                  <a16:creationId xmlns:a16="http://schemas.microsoft.com/office/drawing/2014/main" id="{00000000-0008-0000-0300-00007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72</xdr:row>
          <xdr:rowOff>175260</xdr:rowOff>
        </xdr:from>
        <xdr:to>
          <xdr:col>15</xdr:col>
          <xdr:colOff>899160</xdr:colOff>
          <xdr:row>74</xdr:row>
          <xdr:rowOff>38100</xdr:rowOff>
        </xdr:to>
        <xdr:sp macro="" textlink="">
          <xdr:nvSpPr>
            <xdr:cNvPr id="7538" name="Check Box 370" hidden="1">
              <a:extLst>
                <a:ext uri="{63B3BB69-23CF-44E3-9099-C40C66FF867C}">
                  <a14:compatExt spid="_x0000_s7538"/>
                </a:ext>
                <a:ext uri="{FF2B5EF4-FFF2-40B4-BE49-F238E27FC236}">
                  <a16:creationId xmlns:a16="http://schemas.microsoft.com/office/drawing/2014/main" id="{00000000-0008-0000-0300-00007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73</xdr:row>
          <xdr:rowOff>175260</xdr:rowOff>
        </xdr:from>
        <xdr:to>
          <xdr:col>15</xdr:col>
          <xdr:colOff>899160</xdr:colOff>
          <xdr:row>75</xdr:row>
          <xdr:rowOff>38100</xdr:rowOff>
        </xdr:to>
        <xdr:sp macro="" textlink="">
          <xdr:nvSpPr>
            <xdr:cNvPr id="7539" name="Check Box 371" hidden="1">
              <a:extLst>
                <a:ext uri="{63B3BB69-23CF-44E3-9099-C40C66FF867C}">
                  <a14:compatExt spid="_x0000_s7539"/>
                </a:ext>
                <a:ext uri="{FF2B5EF4-FFF2-40B4-BE49-F238E27FC236}">
                  <a16:creationId xmlns:a16="http://schemas.microsoft.com/office/drawing/2014/main" id="{00000000-0008-0000-0300-00007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74</xdr:row>
          <xdr:rowOff>175260</xdr:rowOff>
        </xdr:from>
        <xdr:to>
          <xdr:col>15</xdr:col>
          <xdr:colOff>899160</xdr:colOff>
          <xdr:row>76</xdr:row>
          <xdr:rowOff>38100</xdr:rowOff>
        </xdr:to>
        <xdr:sp macro="" textlink="">
          <xdr:nvSpPr>
            <xdr:cNvPr id="7540" name="Check Box 372" hidden="1">
              <a:extLst>
                <a:ext uri="{63B3BB69-23CF-44E3-9099-C40C66FF867C}">
                  <a14:compatExt spid="_x0000_s7540"/>
                </a:ext>
                <a:ext uri="{FF2B5EF4-FFF2-40B4-BE49-F238E27FC236}">
                  <a16:creationId xmlns:a16="http://schemas.microsoft.com/office/drawing/2014/main" id="{00000000-0008-0000-0300-00007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65</xdr:row>
          <xdr:rowOff>175260</xdr:rowOff>
        </xdr:from>
        <xdr:to>
          <xdr:col>15</xdr:col>
          <xdr:colOff>899160</xdr:colOff>
          <xdr:row>67</xdr:row>
          <xdr:rowOff>38100</xdr:rowOff>
        </xdr:to>
        <xdr:sp macro="" textlink="">
          <xdr:nvSpPr>
            <xdr:cNvPr id="7541" name="Check Box 373" hidden="1">
              <a:extLst>
                <a:ext uri="{63B3BB69-23CF-44E3-9099-C40C66FF867C}">
                  <a14:compatExt spid="_x0000_s7541"/>
                </a:ext>
                <a:ext uri="{FF2B5EF4-FFF2-40B4-BE49-F238E27FC236}">
                  <a16:creationId xmlns:a16="http://schemas.microsoft.com/office/drawing/2014/main" id="{00000000-0008-0000-0300-00007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75</xdr:row>
          <xdr:rowOff>175260</xdr:rowOff>
        </xdr:from>
        <xdr:to>
          <xdr:col>15</xdr:col>
          <xdr:colOff>899160</xdr:colOff>
          <xdr:row>77</xdr:row>
          <xdr:rowOff>38100</xdr:rowOff>
        </xdr:to>
        <xdr:sp macro="" textlink="">
          <xdr:nvSpPr>
            <xdr:cNvPr id="7542" name="Check Box 374" hidden="1">
              <a:extLst>
                <a:ext uri="{63B3BB69-23CF-44E3-9099-C40C66FF867C}">
                  <a14:compatExt spid="_x0000_s7542"/>
                </a:ext>
                <a:ext uri="{FF2B5EF4-FFF2-40B4-BE49-F238E27FC236}">
                  <a16:creationId xmlns:a16="http://schemas.microsoft.com/office/drawing/2014/main" id="{00000000-0008-0000-0300-00007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76</xdr:row>
          <xdr:rowOff>175260</xdr:rowOff>
        </xdr:from>
        <xdr:to>
          <xdr:col>15</xdr:col>
          <xdr:colOff>899160</xdr:colOff>
          <xdr:row>78</xdr:row>
          <xdr:rowOff>38100</xdr:rowOff>
        </xdr:to>
        <xdr:sp macro="" textlink="">
          <xdr:nvSpPr>
            <xdr:cNvPr id="7543" name="Check Box 375" hidden="1">
              <a:extLst>
                <a:ext uri="{63B3BB69-23CF-44E3-9099-C40C66FF867C}">
                  <a14:compatExt spid="_x0000_s7543"/>
                </a:ext>
                <a:ext uri="{FF2B5EF4-FFF2-40B4-BE49-F238E27FC236}">
                  <a16:creationId xmlns:a16="http://schemas.microsoft.com/office/drawing/2014/main" id="{00000000-0008-0000-0300-00007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77</xdr:row>
          <xdr:rowOff>175260</xdr:rowOff>
        </xdr:from>
        <xdr:to>
          <xdr:col>15</xdr:col>
          <xdr:colOff>899160</xdr:colOff>
          <xdr:row>79</xdr:row>
          <xdr:rowOff>38100</xdr:rowOff>
        </xdr:to>
        <xdr:sp macro="" textlink="">
          <xdr:nvSpPr>
            <xdr:cNvPr id="7544" name="Check Box 376" hidden="1">
              <a:extLst>
                <a:ext uri="{63B3BB69-23CF-44E3-9099-C40C66FF867C}">
                  <a14:compatExt spid="_x0000_s7544"/>
                </a:ext>
                <a:ext uri="{FF2B5EF4-FFF2-40B4-BE49-F238E27FC236}">
                  <a16:creationId xmlns:a16="http://schemas.microsoft.com/office/drawing/2014/main" id="{00000000-0008-0000-0300-00007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78</xdr:row>
          <xdr:rowOff>175260</xdr:rowOff>
        </xdr:from>
        <xdr:to>
          <xdr:col>15</xdr:col>
          <xdr:colOff>899160</xdr:colOff>
          <xdr:row>80</xdr:row>
          <xdr:rowOff>38100</xdr:rowOff>
        </xdr:to>
        <xdr:sp macro="" textlink="">
          <xdr:nvSpPr>
            <xdr:cNvPr id="7545" name="Check Box 377" hidden="1">
              <a:extLst>
                <a:ext uri="{63B3BB69-23CF-44E3-9099-C40C66FF867C}">
                  <a14:compatExt spid="_x0000_s7545"/>
                </a:ext>
                <a:ext uri="{FF2B5EF4-FFF2-40B4-BE49-F238E27FC236}">
                  <a16:creationId xmlns:a16="http://schemas.microsoft.com/office/drawing/2014/main" id="{00000000-0008-0000-0300-00007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79</xdr:row>
          <xdr:rowOff>175260</xdr:rowOff>
        </xdr:from>
        <xdr:to>
          <xdr:col>15</xdr:col>
          <xdr:colOff>899160</xdr:colOff>
          <xdr:row>81</xdr:row>
          <xdr:rowOff>38100</xdr:rowOff>
        </xdr:to>
        <xdr:sp macro="" textlink="">
          <xdr:nvSpPr>
            <xdr:cNvPr id="7546" name="Check Box 378" hidden="1">
              <a:extLst>
                <a:ext uri="{63B3BB69-23CF-44E3-9099-C40C66FF867C}">
                  <a14:compatExt spid="_x0000_s7546"/>
                </a:ext>
                <a:ext uri="{FF2B5EF4-FFF2-40B4-BE49-F238E27FC236}">
                  <a16:creationId xmlns:a16="http://schemas.microsoft.com/office/drawing/2014/main" id="{00000000-0008-0000-0300-00007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80</xdr:row>
          <xdr:rowOff>175260</xdr:rowOff>
        </xdr:from>
        <xdr:to>
          <xdr:col>15</xdr:col>
          <xdr:colOff>899160</xdr:colOff>
          <xdr:row>82</xdr:row>
          <xdr:rowOff>38100</xdr:rowOff>
        </xdr:to>
        <xdr:sp macro="" textlink="">
          <xdr:nvSpPr>
            <xdr:cNvPr id="7547" name="Check Box 379" hidden="1">
              <a:extLst>
                <a:ext uri="{63B3BB69-23CF-44E3-9099-C40C66FF867C}">
                  <a14:compatExt spid="_x0000_s7547"/>
                </a:ext>
                <a:ext uri="{FF2B5EF4-FFF2-40B4-BE49-F238E27FC236}">
                  <a16:creationId xmlns:a16="http://schemas.microsoft.com/office/drawing/2014/main" id="{00000000-0008-0000-0300-00007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81</xdr:row>
          <xdr:rowOff>175260</xdr:rowOff>
        </xdr:from>
        <xdr:to>
          <xdr:col>15</xdr:col>
          <xdr:colOff>899160</xdr:colOff>
          <xdr:row>83</xdr:row>
          <xdr:rowOff>38100</xdr:rowOff>
        </xdr:to>
        <xdr:sp macro="" textlink="">
          <xdr:nvSpPr>
            <xdr:cNvPr id="7548" name="Check Box 380" hidden="1">
              <a:extLst>
                <a:ext uri="{63B3BB69-23CF-44E3-9099-C40C66FF867C}">
                  <a14:compatExt spid="_x0000_s7548"/>
                </a:ext>
                <a:ext uri="{FF2B5EF4-FFF2-40B4-BE49-F238E27FC236}">
                  <a16:creationId xmlns:a16="http://schemas.microsoft.com/office/drawing/2014/main" id="{00000000-0008-0000-0300-00007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82</xdr:row>
          <xdr:rowOff>175260</xdr:rowOff>
        </xdr:from>
        <xdr:to>
          <xdr:col>15</xdr:col>
          <xdr:colOff>899160</xdr:colOff>
          <xdr:row>84</xdr:row>
          <xdr:rowOff>38100</xdr:rowOff>
        </xdr:to>
        <xdr:sp macro="" textlink="">
          <xdr:nvSpPr>
            <xdr:cNvPr id="7549" name="Check Box 381" hidden="1">
              <a:extLst>
                <a:ext uri="{63B3BB69-23CF-44E3-9099-C40C66FF867C}">
                  <a14:compatExt spid="_x0000_s7549"/>
                </a:ext>
                <a:ext uri="{FF2B5EF4-FFF2-40B4-BE49-F238E27FC236}">
                  <a16:creationId xmlns:a16="http://schemas.microsoft.com/office/drawing/2014/main" id="{00000000-0008-0000-0300-00007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83</xdr:row>
          <xdr:rowOff>175260</xdr:rowOff>
        </xdr:from>
        <xdr:to>
          <xdr:col>15</xdr:col>
          <xdr:colOff>899160</xdr:colOff>
          <xdr:row>85</xdr:row>
          <xdr:rowOff>38100</xdr:rowOff>
        </xdr:to>
        <xdr:sp macro="" textlink="">
          <xdr:nvSpPr>
            <xdr:cNvPr id="7550" name="Check Box 382" hidden="1">
              <a:extLst>
                <a:ext uri="{63B3BB69-23CF-44E3-9099-C40C66FF867C}">
                  <a14:compatExt spid="_x0000_s7550"/>
                </a:ext>
                <a:ext uri="{FF2B5EF4-FFF2-40B4-BE49-F238E27FC236}">
                  <a16:creationId xmlns:a16="http://schemas.microsoft.com/office/drawing/2014/main" id="{00000000-0008-0000-0300-00007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84</xdr:row>
          <xdr:rowOff>175260</xdr:rowOff>
        </xdr:from>
        <xdr:to>
          <xdr:col>15</xdr:col>
          <xdr:colOff>899160</xdr:colOff>
          <xdr:row>86</xdr:row>
          <xdr:rowOff>38100</xdr:rowOff>
        </xdr:to>
        <xdr:sp macro="" textlink="">
          <xdr:nvSpPr>
            <xdr:cNvPr id="7551" name="Check Box 383" hidden="1">
              <a:extLst>
                <a:ext uri="{63B3BB69-23CF-44E3-9099-C40C66FF867C}">
                  <a14:compatExt spid="_x0000_s7551"/>
                </a:ext>
                <a:ext uri="{FF2B5EF4-FFF2-40B4-BE49-F238E27FC236}">
                  <a16:creationId xmlns:a16="http://schemas.microsoft.com/office/drawing/2014/main" id="{00000000-0008-0000-0300-00007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85</xdr:row>
          <xdr:rowOff>175260</xdr:rowOff>
        </xdr:from>
        <xdr:to>
          <xdr:col>15</xdr:col>
          <xdr:colOff>899160</xdr:colOff>
          <xdr:row>87</xdr:row>
          <xdr:rowOff>38100</xdr:rowOff>
        </xdr:to>
        <xdr:sp macro="" textlink="">
          <xdr:nvSpPr>
            <xdr:cNvPr id="7552" name="Check Box 384" hidden="1">
              <a:extLst>
                <a:ext uri="{63B3BB69-23CF-44E3-9099-C40C66FF867C}">
                  <a14:compatExt spid="_x0000_s7552"/>
                </a:ext>
                <a:ext uri="{FF2B5EF4-FFF2-40B4-BE49-F238E27FC236}">
                  <a16:creationId xmlns:a16="http://schemas.microsoft.com/office/drawing/2014/main" id="{00000000-0008-0000-0300-00008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86</xdr:row>
          <xdr:rowOff>175260</xdr:rowOff>
        </xdr:from>
        <xdr:to>
          <xdr:col>15</xdr:col>
          <xdr:colOff>899160</xdr:colOff>
          <xdr:row>88</xdr:row>
          <xdr:rowOff>38100</xdr:rowOff>
        </xdr:to>
        <xdr:sp macro="" textlink="">
          <xdr:nvSpPr>
            <xdr:cNvPr id="7553" name="Check Box 385" hidden="1">
              <a:extLst>
                <a:ext uri="{63B3BB69-23CF-44E3-9099-C40C66FF867C}">
                  <a14:compatExt spid="_x0000_s7553"/>
                </a:ext>
                <a:ext uri="{FF2B5EF4-FFF2-40B4-BE49-F238E27FC236}">
                  <a16:creationId xmlns:a16="http://schemas.microsoft.com/office/drawing/2014/main" id="{00000000-0008-0000-0300-00008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87</xdr:row>
          <xdr:rowOff>175260</xdr:rowOff>
        </xdr:from>
        <xdr:to>
          <xdr:col>15</xdr:col>
          <xdr:colOff>899160</xdr:colOff>
          <xdr:row>89</xdr:row>
          <xdr:rowOff>38100</xdr:rowOff>
        </xdr:to>
        <xdr:sp macro="" textlink="">
          <xdr:nvSpPr>
            <xdr:cNvPr id="7554" name="Check Box 386" hidden="1">
              <a:extLst>
                <a:ext uri="{63B3BB69-23CF-44E3-9099-C40C66FF867C}">
                  <a14:compatExt spid="_x0000_s7554"/>
                </a:ext>
                <a:ext uri="{FF2B5EF4-FFF2-40B4-BE49-F238E27FC236}">
                  <a16:creationId xmlns:a16="http://schemas.microsoft.com/office/drawing/2014/main" id="{00000000-0008-0000-0300-00008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88</xdr:row>
          <xdr:rowOff>175260</xdr:rowOff>
        </xdr:from>
        <xdr:to>
          <xdr:col>15</xdr:col>
          <xdr:colOff>899160</xdr:colOff>
          <xdr:row>90</xdr:row>
          <xdr:rowOff>38100</xdr:rowOff>
        </xdr:to>
        <xdr:sp macro="" textlink="">
          <xdr:nvSpPr>
            <xdr:cNvPr id="7555" name="Check Box 387" hidden="1">
              <a:extLst>
                <a:ext uri="{63B3BB69-23CF-44E3-9099-C40C66FF867C}">
                  <a14:compatExt spid="_x0000_s7555"/>
                </a:ext>
                <a:ext uri="{FF2B5EF4-FFF2-40B4-BE49-F238E27FC236}">
                  <a16:creationId xmlns:a16="http://schemas.microsoft.com/office/drawing/2014/main" id="{00000000-0008-0000-0300-00008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89</xdr:row>
          <xdr:rowOff>175260</xdr:rowOff>
        </xdr:from>
        <xdr:to>
          <xdr:col>15</xdr:col>
          <xdr:colOff>899160</xdr:colOff>
          <xdr:row>91</xdr:row>
          <xdr:rowOff>38100</xdr:rowOff>
        </xdr:to>
        <xdr:sp macro="" textlink="">
          <xdr:nvSpPr>
            <xdr:cNvPr id="7556" name="Check Box 388" hidden="1">
              <a:extLst>
                <a:ext uri="{63B3BB69-23CF-44E3-9099-C40C66FF867C}">
                  <a14:compatExt spid="_x0000_s7556"/>
                </a:ext>
                <a:ext uri="{FF2B5EF4-FFF2-40B4-BE49-F238E27FC236}">
                  <a16:creationId xmlns:a16="http://schemas.microsoft.com/office/drawing/2014/main" id="{00000000-0008-0000-0300-00008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90</xdr:row>
          <xdr:rowOff>175260</xdr:rowOff>
        </xdr:from>
        <xdr:to>
          <xdr:col>15</xdr:col>
          <xdr:colOff>899160</xdr:colOff>
          <xdr:row>92</xdr:row>
          <xdr:rowOff>38100</xdr:rowOff>
        </xdr:to>
        <xdr:sp macro="" textlink="">
          <xdr:nvSpPr>
            <xdr:cNvPr id="7557" name="Check Box 389" hidden="1">
              <a:extLst>
                <a:ext uri="{63B3BB69-23CF-44E3-9099-C40C66FF867C}">
                  <a14:compatExt spid="_x0000_s7557"/>
                </a:ext>
                <a:ext uri="{FF2B5EF4-FFF2-40B4-BE49-F238E27FC236}">
                  <a16:creationId xmlns:a16="http://schemas.microsoft.com/office/drawing/2014/main" id="{00000000-0008-0000-0300-00008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91</xdr:row>
          <xdr:rowOff>175260</xdr:rowOff>
        </xdr:from>
        <xdr:to>
          <xdr:col>15</xdr:col>
          <xdr:colOff>899160</xdr:colOff>
          <xdr:row>93</xdr:row>
          <xdr:rowOff>38100</xdr:rowOff>
        </xdr:to>
        <xdr:sp macro="" textlink="">
          <xdr:nvSpPr>
            <xdr:cNvPr id="7558" name="Check Box 390" hidden="1">
              <a:extLst>
                <a:ext uri="{63B3BB69-23CF-44E3-9099-C40C66FF867C}">
                  <a14:compatExt spid="_x0000_s7558"/>
                </a:ext>
                <a:ext uri="{FF2B5EF4-FFF2-40B4-BE49-F238E27FC236}">
                  <a16:creationId xmlns:a16="http://schemas.microsoft.com/office/drawing/2014/main" id="{00000000-0008-0000-0300-00008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45720</xdr:colOff>
          <xdr:row>92</xdr:row>
          <xdr:rowOff>175260</xdr:rowOff>
        </xdr:from>
        <xdr:to>
          <xdr:col>15</xdr:col>
          <xdr:colOff>899160</xdr:colOff>
          <xdr:row>94</xdr:row>
          <xdr:rowOff>38100</xdr:rowOff>
        </xdr:to>
        <xdr:sp macro="" textlink="">
          <xdr:nvSpPr>
            <xdr:cNvPr id="7560" name="Check Box 392" hidden="1">
              <a:extLst>
                <a:ext uri="{63B3BB69-23CF-44E3-9099-C40C66FF867C}">
                  <a14:compatExt spid="_x0000_s7560"/>
                </a:ext>
                <a:ext uri="{FF2B5EF4-FFF2-40B4-BE49-F238E27FC236}">
                  <a16:creationId xmlns:a16="http://schemas.microsoft.com/office/drawing/2014/main" id="{00000000-0008-0000-0300-00008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60</xdr:row>
          <xdr:rowOff>175260</xdr:rowOff>
        </xdr:from>
        <xdr:to>
          <xdr:col>18</xdr:col>
          <xdr:colOff>899160</xdr:colOff>
          <xdr:row>62</xdr:row>
          <xdr:rowOff>38100</xdr:rowOff>
        </xdr:to>
        <xdr:sp macro="" textlink="">
          <xdr:nvSpPr>
            <xdr:cNvPr id="7561" name="Check Box 393" hidden="1">
              <a:extLst>
                <a:ext uri="{63B3BB69-23CF-44E3-9099-C40C66FF867C}">
                  <a14:compatExt spid="_x0000_s7561"/>
                </a:ext>
                <a:ext uri="{FF2B5EF4-FFF2-40B4-BE49-F238E27FC236}">
                  <a16:creationId xmlns:a16="http://schemas.microsoft.com/office/drawing/2014/main" id="{00000000-0008-0000-0300-00008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61</xdr:row>
          <xdr:rowOff>175260</xdr:rowOff>
        </xdr:from>
        <xdr:to>
          <xdr:col>18</xdr:col>
          <xdr:colOff>899160</xdr:colOff>
          <xdr:row>63</xdr:row>
          <xdr:rowOff>38100</xdr:rowOff>
        </xdr:to>
        <xdr:sp macro="" textlink="">
          <xdr:nvSpPr>
            <xdr:cNvPr id="7562" name="Check Box 394" hidden="1">
              <a:extLst>
                <a:ext uri="{63B3BB69-23CF-44E3-9099-C40C66FF867C}">
                  <a14:compatExt spid="_x0000_s7562"/>
                </a:ext>
                <a:ext uri="{FF2B5EF4-FFF2-40B4-BE49-F238E27FC236}">
                  <a16:creationId xmlns:a16="http://schemas.microsoft.com/office/drawing/2014/main" id="{00000000-0008-0000-0300-00008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62</xdr:row>
          <xdr:rowOff>175260</xdr:rowOff>
        </xdr:from>
        <xdr:to>
          <xdr:col>18</xdr:col>
          <xdr:colOff>899160</xdr:colOff>
          <xdr:row>64</xdr:row>
          <xdr:rowOff>38100</xdr:rowOff>
        </xdr:to>
        <xdr:sp macro="" textlink="">
          <xdr:nvSpPr>
            <xdr:cNvPr id="7563" name="Check Box 395" hidden="1">
              <a:extLst>
                <a:ext uri="{63B3BB69-23CF-44E3-9099-C40C66FF867C}">
                  <a14:compatExt spid="_x0000_s7563"/>
                </a:ext>
                <a:ext uri="{FF2B5EF4-FFF2-40B4-BE49-F238E27FC236}">
                  <a16:creationId xmlns:a16="http://schemas.microsoft.com/office/drawing/2014/main" id="{00000000-0008-0000-0300-00008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63</xdr:row>
          <xdr:rowOff>175260</xdr:rowOff>
        </xdr:from>
        <xdr:to>
          <xdr:col>18</xdr:col>
          <xdr:colOff>899160</xdr:colOff>
          <xdr:row>65</xdr:row>
          <xdr:rowOff>38100</xdr:rowOff>
        </xdr:to>
        <xdr:sp macro="" textlink="">
          <xdr:nvSpPr>
            <xdr:cNvPr id="7564" name="Check Box 396" hidden="1">
              <a:extLst>
                <a:ext uri="{63B3BB69-23CF-44E3-9099-C40C66FF867C}">
                  <a14:compatExt spid="_x0000_s7564"/>
                </a:ext>
                <a:ext uri="{FF2B5EF4-FFF2-40B4-BE49-F238E27FC236}">
                  <a16:creationId xmlns:a16="http://schemas.microsoft.com/office/drawing/2014/main" id="{00000000-0008-0000-0300-00008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64</xdr:row>
          <xdr:rowOff>175260</xdr:rowOff>
        </xdr:from>
        <xdr:to>
          <xdr:col>18</xdr:col>
          <xdr:colOff>899160</xdr:colOff>
          <xdr:row>66</xdr:row>
          <xdr:rowOff>38100</xdr:rowOff>
        </xdr:to>
        <xdr:sp macro="" textlink="">
          <xdr:nvSpPr>
            <xdr:cNvPr id="7565" name="Check Box 397" hidden="1">
              <a:extLst>
                <a:ext uri="{63B3BB69-23CF-44E3-9099-C40C66FF867C}">
                  <a14:compatExt spid="_x0000_s7565"/>
                </a:ext>
                <a:ext uri="{FF2B5EF4-FFF2-40B4-BE49-F238E27FC236}">
                  <a16:creationId xmlns:a16="http://schemas.microsoft.com/office/drawing/2014/main" id="{00000000-0008-0000-0300-00008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70</xdr:row>
          <xdr:rowOff>175260</xdr:rowOff>
        </xdr:from>
        <xdr:to>
          <xdr:col>18</xdr:col>
          <xdr:colOff>899160</xdr:colOff>
          <xdr:row>72</xdr:row>
          <xdr:rowOff>38100</xdr:rowOff>
        </xdr:to>
        <xdr:sp macro="" textlink="">
          <xdr:nvSpPr>
            <xdr:cNvPr id="7566" name="Check Box 398" hidden="1">
              <a:extLst>
                <a:ext uri="{63B3BB69-23CF-44E3-9099-C40C66FF867C}">
                  <a14:compatExt spid="_x0000_s7566"/>
                </a:ext>
                <a:ext uri="{FF2B5EF4-FFF2-40B4-BE49-F238E27FC236}">
                  <a16:creationId xmlns:a16="http://schemas.microsoft.com/office/drawing/2014/main" id="{00000000-0008-0000-0300-00008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69</xdr:row>
          <xdr:rowOff>175260</xdr:rowOff>
        </xdr:from>
        <xdr:to>
          <xdr:col>18</xdr:col>
          <xdr:colOff>899160</xdr:colOff>
          <xdr:row>71</xdr:row>
          <xdr:rowOff>38100</xdr:rowOff>
        </xdr:to>
        <xdr:sp macro="" textlink="">
          <xdr:nvSpPr>
            <xdr:cNvPr id="7567" name="Check Box 399" hidden="1">
              <a:extLst>
                <a:ext uri="{63B3BB69-23CF-44E3-9099-C40C66FF867C}">
                  <a14:compatExt spid="_x0000_s7567"/>
                </a:ext>
                <a:ext uri="{FF2B5EF4-FFF2-40B4-BE49-F238E27FC236}">
                  <a16:creationId xmlns:a16="http://schemas.microsoft.com/office/drawing/2014/main" id="{00000000-0008-0000-0300-00008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68</xdr:row>
          <xdr:rowOff>175260</xdr:rowOff>
        </xdr:from>
        <xdr:to>
          <xdr:col>18</xdr:col>
          <xdr:colOff>899160</xdr:colOff>
          <xdr:row>70</xdr:row>
          <xdr:rowOff>38100</xdr:rowOff>
        </xdr:to>
        <xdr:sp macro="" textlink="">
          <xdr:nvSpPr>
            <xdr:cNvPr id="7568" name="Check Box 400" hidden="1">
              <a:extLst>
                <a:ext uri="{63B3BB69-23CF-44E3-9099-C40C66FF867C}">
                  <a14:compatExt spid="_x0000_s7568"/>
                </a:ext>
                <a:ext uri="{FF2B5EF4-FFF2-40B4-BE49-F238E27FC236}">
                  <a16:creationId xmlns:a16="http://schemas.microsoft.com/office/drawing/2014/main" id="{00000000-0008-0000-0300-00009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67</xdr:row>
          <xdr:rowOff>175260</xdr:rowOff>
        </xdr:from>
        <xdr:to>
          <xdr:col>18</xdr:col>
          <xdr:colOff>899160</xdr:colOff>
          <xdr:row>69</xdr:row>
          <xdr:rowOff>38100</xdr:rowOff>
        </xdr:to>
        <xdr:sp macro="" textlink="">
          <xdr:nvSpPr>
            <xdr:cNvPr id="7569" name="Check Box 401" hidden="1">
              <a:extLst>
                <a:ext uri="{63B3BB69-23CF-44E3-9099-C40C66FF867C}">
                  <a14:compatExt spid="_x0000_s7569"/>
                </a:ext>
                <a:ext uri="{FF2B5EF4-FFF2-40B4-BE49-F238E27FC236}">
                  <a16:creationId xmlns:a16="http://schemas.microsoft.com/office/drawing/2014/main" id="{00000000-0008-0000-0300-00009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66</xdr:row>
          <xdr:rowOff>175260</xdr:rowOff>
        </xdr:from>
        <xdr:to>
          <xdr:col>18</xdr:col>
          <xdr:colOff>899160</xdr:colOff>
          <xdr:row>68</xdr:row>
          <xdr:rowOff>38100</xdr:rowOff>
        </xdr:to>
        <xdr:sp macro="" textlink="">
          <xdr:nvSpPr>
            <xdr:cNvPr id="7570" name="Check Box 402" hidden="1">
              <a:extLst>
                <a:ext uri="{63B3BB69-23CF-44E3-9099-C40C66FF867C}">
                  <a14:compatExt spid="_x0000_s7570"/>
                </a:ext>
                <a:ext uri="{FF2B5EF4-FFF2-40B4-BE49-F238E27FC236}">
                  <a16:creationId xmlns:a16="http://schemas.microsoft.com/office/drawing/2014/main" id="{00000000-0008-0000-0300-00009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65</xdr:row>
          <xdr:rowOff>175260</xdr:rowOff>
        </xdr:from>
        <xdr:to>
          <xdr:col>18</xdr:col>
          <xdr:colOff>899160</xdr:colOff>
          <xdr:row>67</xdr:row>
          <xdr:rowOff>38100</xdr:rowOff>
        </xdr:to>
        <xdr:sp macro="" textlink="">
          <xdr:nvSpPr>
            <xdr:cNvPr id="7571" name="Check Box 403" hidden="1">
              <a:extLst>
                <a:ext uri="{63B3BB69-23CF-44E3-9099-C40C66FF867C}">
                  <a14:compatExt spid="_x0000_s7571"/>
                </a:ext>
                <a:ext uri="{FF2B5EF4-FFF2-40B4-BE49-F238E27FC236}">
                  <a16:creationId xmlns:a16="http://schemas.microsoft.com/office/drawing/2014/main" id="{00000000-0008-0000-0300-00009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71</xdr:row>
          <xdr:rowOff>175260</xdr:rowOff>
        </xdr:from>
        <xdr:to>
          <xdr:col>18</xdr:col>
          <xdr:colOff>899160</xdr:colOff>
          <xdr:row>73</xdr:row>
          <xdr:rowOff>38100</xdr:rowOff>
        </xdr:to>
        <xdr:sp macro="" textlink="">
          <xdr:nvSpPr>
            <xdr:cNvPr id="7572" name="Check Box 404" hidden="1">
              <a:extLst>
                <a:ext uri="{63B3BB69-23CF-44E3-9099-C40C66FF867C}">
                  <a14:compatExt spid="_x0000_s7572"/>
                </a:ext>
                <a:ext uri="{FF2B5EF4-FFF2-40B4-BE49-F238E27FC236}">
                  <a16:creationId xmlns:a16="http://schemas.microsoft.com/office/drawing/2014/main" id="{00000000-0008-0000-0300-00009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72</xdr:row>
          <xdr:rowOff>175260</xdr:rowOff>
        </xdr:from>
        <xdr:to>
          <xdr:col>18</xdr:col>
          <xdr:colOff>899160</xdr:colOff>
          <xdr:row>74</xdr:row>
          <xdr:rowOff>38100</xdr:rowOff>
        </xdr:to>
        <xdr:sp macro="" textlink="">
          <xdr:nvSpPr>
            <xdr:cNvPr id="7573" name="Check Box 405" hidden="1">
              <a:extLst>
                <a:ext uri="{63B3BB69-23CF-44E3-9099-C40C66FF867C}">
                  <a14:compatExt spid="_x0000_s7573"/>
                </a:ext>
                <a:ext uri="{FF2B5EF4-FFF2-40B4-BE49-F238E27FC236}">
                  <a16:creationId xmlns:a16="http://schemas.microsoft.com/office/drawing/2014/main" id="{00000000-0008-0000-0300-00009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73</xdr:row>
          <xdr:rowOff>175260</xdr:rowOff>
        </xdr:from>
        <xdr:to>
          <xdr:col>18</xdr:col>
          <xdr:colOff>899160</xdr:colOff>
          <xdr:row>75</xdr:row>
          <xdr:rowOff>38100</xdr:rowOff>
        </xdr:to>
        <xdr:sp macro="" textlink="">
          <xdr:nvSpPr>
            <xdr:cNvPr id="7574" name="Check Box 406" hidden="1">
              <a:extLst>
                <a:ext uri="{63B3BB69-23CF-44E3-9099-C40C66FF867C}">
                  <a14:compatExt spid="_x0000_s7574"/>
                </a:ext>
                <a:ext uri="{FF2B5EF4-FFF2-40B4-BE49-F238E27FC236}">
                  <a16:creationId xmlns:a16="http://schemas.microsoft.com/office/drawing/2014/main" id="{00000000-0008-0000-0300-00009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74</xdr:row>
          <xdr:rowOff>175260</xdr:rowOff>
        </xdr:from>
        <xdr:to>
          <xdr:col>18</xdr:col>
          <xdr:colOff>899160</xdr:colOff>
          <xdr:row>76</xdr:row>
          <xdr:rowOff>38100</xdr:rowOff>
        </xdr:to>
        <xdr:sp macro="" textlink="">
          <xdr:nvSpPr>
            <xdr:cNvPr id="7575" name="Check Box 407" hidden="1">
              <a:extLst>
                <a:ext uri="{63B3BB69-23CF-44E3-9099-C40C66FF867C}">
                  <a14:compatExt spid="_x0000_s7575"/>
                </a:ext>
                <a:ext uri="{FF2B5EF4-FFF2-40B4-BE49-F238E27FC236}">
                  <a16:creationId xmlns:a16="http://schemas.microsoft.com/office/drawing/2014/main" id="{00000000-0008-0000-0300-00009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75</xdr:row>
          <xdr:rowOff>175260</xdr:rowOff>
        </xdr:from>
        <xdr:to>
          <xdr:col>18</xdr:col>
          <xdr:colOff>899160</xdr:colOff>
          <xdr:row>77</xdr:row>
          <xdr:rowOff>38100</xdr:rowOff>
        </xdr:to>
        <xdr:sp macro="" textlink="">
          <xdr:nvSpPr>
            <xdr:cNvPr id="7576" name="Check Box 408" hidden="1">
              <a:extLst>
                <a:ext uri="{63B3BB69-23CF-44E3-9099-C40C66FF867C}">
                  <a14:compatExt spid="_x0000_s7576"/>
                </a:ext>
                <a:ext uri="{FF2B5EF4-FFF2-40B4-BE49-F238E27FC236}">
                  <a16:creationId xmlns:a16="http://schemas.microsoft.com/office/drawing/2014/main" id="{00000000-0008-0000-0300-00009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76</xdr:row>
          <xdr:rowOff>175260</xdr:rowOff>
        </xdr:from>
        <xdr:to>
          <xdr:col>18</xdr:col>
          <xdr:colOff>899160</xdr:colOff>
          <xdr:row>78</xdr:row>
          <xdr:rowOff>38100</xdr:rowOff>
        </xdr:to>
        <xdr:sp macro="" textlink="">
          <xdr:nvSpPr>
            <xdr:cNvPr id="7577" name="Check Box 409" hidden="1">
              <a:extLst>
                <a:ext uri="{63B3BB69-23CF-44E3-9099-C40C66FF867C}">
                  <a14:compatExt spid="_x0000_s7577"/>
                </a:ext>
                <a:ext uri="{FF2B5EF4-FFF2-40B4-BE49-F238E27FC236}">
                  <a16:creationId xmlns:a16="http://schemas.microsoft.com/office/drawing/2014/main" id="{00000000-0008-0000-0300-00009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77</xdr:row>
          <xdr:rowOff>175260</xdr:rowOff>
        </xdr:from>
        <xdr:to>
          <xdr:col>18</xdr:col>
          <xdr:colOff>899160</xdr:colOff>
          <xdr:row>79</xdr:row>
          <xdr:rowOff>38100</xdr:rowOff>
        </xdr:to>
        <xdr:sp macro="" textlink="">
          <xdr:nvSpPr>
            <xdr:cNvPr id="7578" name="Check Box 410" hidden="1">
              <a:extLst>
                <a:ext uri="{63B3BB69-23CF-44E3-9099-C40C66FF867C}">
                  <a14:compatExt spid="_x0000_s7578"/>
                </a:ext>
                <a:ext uri="{FF2B5EF4-FFF2-40B4-BE49-F238E27FC236}">
                  <a16:creationId xmlns:a16="http://schemas.microsoft.com/office/drawing/2014/main" id="{00000000-0008-0000-0300-00009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78</xdr:row>
          <xdr:rowOff>175260</xdr:rowOff>
        </xdr:from>
        <xdr:to>
          <xdr:col>18</xdr:col>
          <xdr:colOff>899160</xdr:colOff>
          <xdr:row>80</xdr:row>
          <xdr:rowOff>38100</xdr:rowOff>
        </xdr:to>
        <xdr:sp macro="" textlink="">
          <xdr:nvSpPr>
            <xdr:cNvPr id="7579" name="Check Box 411" hidden="1">
              <a:extLst>
                <a:ext uri="{63B3BB69-23CF-44E3-9099-C40C66FF867C}">
                  <a14:compatExt spid="_x0000_s7579"/>
                </a:ext>
                <a:ext uri="{FF2B5EF4-FFF2-40B4-BE49-F238E27FC236}">
                  <a16:creationId xmlns:a16="http://schemas.microsoft.com/office/drawing/2014/main" id="{00000000-0008-0000-0300-00009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79</xdr:row>
          <xdr:rowOff>175260</xdr:rowOff>
        </xdr:from>
        <xdr:to>
          <xdr:col>18</xdr:col>
          <xdr:colOff>899160</xdr:colOff>
          <xdr:row>81</xdr:row>
          <xdr:rowOff>38100</xdr:rowOff>
        </xdr:to>
        <xdr:sp macro="" textlink="">
          <xdr:nvSpPr>
            <xdr:cNvPr id="7580" name="Check Box 412" hidden="1">
              <a:extLst>
                <a:ext uri="{63B3BB69-23CF-44E3-9099-C40C66FF867C}">
                  <a14:compatExt spid="_x0000_s7580"/>
                </a:ext>
                <a:ext uri="{FF2B5EF4-FFF2-40B4-BE49-F238E27FC236}">
                  <a16:creationId xmlns:a16="http://schemas.microsoft.com/office/drawing/2014/main" id="{00000000-0008-0000-0300-00009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80</xdr:row>
          <xdr:rowOff>175260</xdr:rowOff>
        </xdr:from>
        <xdr:to>
          <xdr:col>18</xdr:col>
          <xdr:colOff>899160</xdr:colOff>
          <xdr:row>82</xdr:row>
          <xdr:rowOff>38100</xdr:rowOff>
        </xdr:to>
        <xdr:sp macro="" textlink="">
          <xdr:nvSpPr>
            <xdr:cNvPr id="7581" name="Check Box 413" hidden="1">
              <a:extLst>
                <a:ext uri="{63B3BB69-23CF-44E3-9099-C40C66FF867C}">
                  <a14:compatExt spid="_x0000_s7581"/>
                </a:ext>
                <a:ext uri="{FF2B5EF4-FFF2-40B4-BE49-F238E27FC236}">
                  <a16:creationId xmlns:a16="http://schemas.microsoft.com/office/drawing/2014/main" id="{00000000-0008-0000-0300-00009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81</xdr:row>
          <xdr:rowOff>175260</xdr:rowOff>
        </xdr:from>
        <xdr:to>
          <xdr:col>18</xdr:col>
          <xdr:colOff>899160</xdr:colOff>
          <xdr:row>83</xdr:row>
          <xdr:rowOff>38100</xdr:rowOff>
        </xdr:to>
        <xdr:sp macro="" textlink="">
          <xdr:nvSpPr>
            <xdr:cNvPr id="7582" name="Check Box 414" hidden="1">
              <a:extLst>
                <a:ext uri="{63B3BB69-23CF-44E3-9099-C40C66FF867C}">
                  <a14:compatExt spid="_x0000_s7582"/>
                </a:ext>
                <a:ext uri="{FF2B5EF4-FFF2-40B4-BE49-F238E27FC236}">
                  <a16:creationId xmlns:a16="http://schemas.microsoft.com/office/drawing/2014/main" id="{00000000-0008-0000-0300-00009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82</xdr:row>
          <xdr:rowOff>175260</xdr:rowOff>
        </xdr:from>
        <xdr:to>
          <xdr:col>18</xdr:col>
          <xdr:colOff>899160</xdr:colOff>
          <xdr:row>84</xdr:row>
          <xdr:rowOff>38100</xdr:rowOff>
        </xdr:to>
        <xdr:sp macro="" textlink="">
          <xdr:nvSpPr>
            <xdr:cNvPr id="7583" name="Check Box 415" hidden="1">
              <a:extLst>
                <a:ext uri="{63B3BB69-23CF-44E3-9099-C40C66FF867C}">
                  <a14:compatExt spid="_x0000_s7583"/>
                </a:ext>
                <a:ext uri="{FF2B5EF4-FFF2-40B4-BE49-F238E27FC236}">
                  <a16:creationId xmlns:a16="http://schemas.microsoft.com/office/drawing/2014/main" id="{00000000-0008-0000-0300-00009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83</xdr:row>
          <xdr:rowOff>175260</xdr:rowOff>
        </xdr:from>
        <xdr:to>
          <xdr:col>18</xdr:col>
          <xdr:colOff>899160</xdr:colOff>
          <xdr:row>85</xdr:row>
          <xdr:rowOff>38100</xdr:rowOff>
        </xdr:to>
        <xdr:sp macro="" textlink="">
          <xdr:nvSpPr>
            <xdr:cNvPr id="7584" name="Check Box 416" hidden="1">
              <a:extLst>
                <a:ext uri="{63B3BB69-23CF-44E3-9099-C40C66FF867C}">
                  <a14:compatExt spid="_x0000_s7584"/>
                </a:ext>
                <a:ext uri="{FF2B5EF4-FFF2-40B4-BE49-F238E27FC236}">
                  <a16:creationId xmlns:a16="http://schemas.microsoft.com/office/drawing/2014/main" id="{00000000-0008-0000-0300-0000A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84</xdr:row>
          <xdr:rowOff>175260</xdr:rowOff>
        </xdr:from>
        <xdr:to>
          <xdr:col>18</xdr:col>
          <xdr:colOff>899160</xdr:colOff>
          <xdr:row>86</xdr:row>
          <xdr:rowOff>38100</xdr:rowOff>
        </xdr:to>
        <xdr:sp macro="" textlink="">
          <xdr:nvSpPr>
            <xdr:cNvPr id="7585" name="Check Box 417" hidden="1">
              <a:extLst>
                <a:ext uri="{63B3BB69-23CF-44E3-9099-C40C66FF867C}">
                  <a14:compatExt spid="_x0000_s7585"/>
                </a:ext>
                <a:ext uri="{FF2B5EF4-FFF2-40B4-BE49-F238E27FC236}">
                  <a16:creationId xmlns:a16="http://schemas.microsoft.com/office/drawing/2014/main" id="{00000000-0008-0000-0300-0000A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85</xdr:row>
          <xdr:rowOff>175260</xdr:rowOff>
        </xdr:from>
        <xdr:to>
          <xdr:col>18</xdr:col>
          <xdr:colOff>899160</xdr:colOff>
          <xdr:row>87</xdr:row>
          <xdr:rowOff>38100</xdr:rowOff>
        </xdr:to>
        <xdr:sp macro="" textlink="">
          <xdr:nvSpPr>
            <xdr:cNvPr id="7586" name="Check Box 418" hidden="1">
              <a:extLst>
                <a:ext uri="{63B3BB69-23CF-44E3-9099-C40C66FF867C}">
                  <a14:compatExt spid="_x0000_s7586"/>
                </a:ext>
                <a:ext uri="{FF2B5EF4-FFF2-40B4-BE49-F238E27FC236}">
                  <a16:creationId xmlns:a16="http://schemas.microsoft.com/office/drawing/2014/main" id="{00000000-0008-0000-0300-0000A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86</xdr:row>
          <xdr:rowOff>175260</xdr:rowOff>
        </xdr:from>
        <xdr:to>
          <xdr:col>18</xdr:col>
          <xdr:colOff>899160</xdr:colOff>
          <xdr:row>88</xdr:row>
          <xdr:rowOff>38100</xdr:rowOff>
        </xdr:to>
        <xdr:sp macro="" textlink="">
          <xdr:nvSpPr>
            <xdr:cNvPr id="7587" name="Check Box 419" hidden="1">
              <a:extLst>
                <a:ext uri="{63B3BB69-23CF-44E3-9099-C40C66FF867C}">
                  <a14:compatExt spid="_x0000_s7587"/>
                </a:ext>
                <a:ext uri="{FF2B5EF4-FFF2-40B4-BE49-F238E27FC236}">
                  <a16:creationId xmlns:a16="http://schemas.microsoft.com/office/drawing/2014/main" id="{00000000-0008-0000-0300-0000A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87</xdr:row>
          <xdr:rowOff>175260</xdr:rowOff>
        </xdr:from>
        <xdr:to>
          <xdr:col>18</xdr:col>
          <xdr:colOff>899160</xdr:colOff>
          <xdr:row>89</xdr:row>
          <xdr:rowOff>38100</xdr:rowOff>
        </xdr:to>
        <xdr:sp macro="" textlink="">
          <xdr:nvSpPr>
            <xdr:cNvPr id="7588" name="Check Box 420" hidden="1">
              <a:extLst>
                <a:ext uri="{63B3BB69-23CF-44E3-9099-C40C66FF867C}">
                  <a14:compatExt spid="_x0000_s7588"/>
                </a:ext>
                <a:ext uri="{FF2B5EF4-FFF2-40B4-BE49-F238E27FC236}">
                  <a16:creationId xmlns:a16="http://schemas.microsoft.com/office/drawing/2014/main" id="{00000000-0008-0000-0300-0000A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88</xdr:row>
          <xdr:rowOff>175260</xdr:rowOff>
        </xdr:from>
        <xdr:to>
          <xdr:col>18</xdr:col>
          <xdr:colOff>899160</xdr:colOff>
          <xdr:row>90</xdr:row>
          <xdr:rowOff>38100</xdr:rowOff>
        </xdr:to>
        <xdr:sp macro="" textlink="">
          <xdr:nvSpPr>
            <xdr:cNvPr id="7589" name="Check Box 421" hidden="1">
              <a:extLst>
                <a:ext uri="{63B3BB69-23CF-44E3-9099-C40C66FF867C}">
                  <a14:compatExt spid="_x0000_s7589"/>
                </a:ext>
                <a:ext uri="{FF2B5EF4-FFF2-40B4-BE49-F238E27FC236}">
                  <a16:creationId xmlns:a16="http://schemas.microsoft.com/office/drawing/2014/main" id="{00000000-0008-0000-0300-0000A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89</xdr:row>
          <xdr:rowOff>175260</xdr:rowOff>
        </xdr:from>
        <xdr:to>
          <xdr:col>18</xdr:col>
          <xdr:colOff>899160</xdr:colOff>
          <xdr:row>91</xdr:row>
          <xdr:rowOff>38100</xdr:rowOff>
        </xdr:to>
        <xdr:sp macro="" textlink="">
          <xdr:nvSpPr>
            <xdr:cNvPr id="7590" name="Check Box 422" hidden="1">
              <a:extLst>
                <a:ext uri="{63B3BB69-23CF-44E3-9099-C40C66FF867C}">
                  <a14:compatExt spid="_x0000_s7590"/>
                </a:ext>
                <a:ext uri="{FF2B5EF4-FFF2-40B4-BE49-F238E27FC236}">
                  <a16:creationId xmlns:a16="http://schemas.microsoft.com/office/drawing/2014/main" id="{00000000-0008-0000-0300-0000A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90</xdr:row>
          <xdr:rowOff>175260</xdr:rowOff>
        </xdr:from>
        <xdr:to>
          <xdr:col>18</xdr:col>
          <xdr:colOff>899160</xdr:colOff>
          <xdr:row>92</xdr:row>
          <xdr:rowOff>38100</xdr:rowOff>
        </xdr:to>
        <xdr:sp macro="" textlink="">
          <xdr:nvSpPr>
            <xdr:cNvPr id="7591" name="Check Box 423" hidden="1">
              <a:extLst>
                <a:ext uri="{63B3BB69-23CF-44E3-9099-C40C66FF867C}">
                  <a14:compatExt spid="_x0000_s7591"/>
                </a:ext>
                <a:ext uri="{FF2B5EF4-FFF2-40B4-BE49-F238E27FC236}">
                  <a16:creationId xmlns:a16="http://schemas.microsoft.com/office/drawing/2014/main" id="{00000000-0008-0000-0300-0000A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91</xdr:row>
          <xdr:rowOff>175260</xdr:rowOff>
        </xdr:from>
        <xdr:to>
          <xdr:col>18</xdr:col>
          <xdr:colOff>899160</xdr:colOff>
          <xdr:row>93</xdr:row>
          <xdr:rowOff>38100</xdr:rowOff>
        </xdr:to>
        <xdr:sp macro="" textlink="">
          <xdr:nvSpPr>
            <xdr:cNvPr id="7593" name="Check Box 425" hidden="1">
              <a:extLst>
                <a:ext uri="{63B3BB69-23CF-44E3-9099-C40C66FF867C}">
                  <a14:compatExt spid="_x0000_s7593"/>
                </a:ext>
                <a:ext uri="{FF2B5EF4-FFF2-40B4-BE49-F238E27FC236}">
                  <a16:creationId xmlns:a16="http://schemas.microsoft.com/office/drawing/2014/main" id="{00000000-0008-0000-0300-0000A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92</xdr:row>
          <xdr:rowOff>175260</xdr:rowOff>
        </xdr:from>
        <xdr:to>
          <xdr:col>18</xdr:col>
          <xdr:colOff>899160</xdr:colOff>
          <xdr:row>94</xdr:row>
          <xdr:rowOff>38100</xdr:rowOff>
        </xdr:to>
        <xdr:sp macro="" textlink="">
          <xdr:nvSpPr>
            <xdr:cNvPr id="7594" name="Check Box 426" hidden="1">
              <a:extLst>
                <a:ext uri="{63B3BB69-23CF-44E3-9099-C40C66FF867C}">
                  <a14:compatExt spid="_x0000_s7594"/>
                </a:ext>
                <a:ext uri="{FF2B5EF4-FFF2-40B4-BE49-F238E27FC236}">
                  <a16:creationId xmlns:a16="http://schemas.microsoft.com/office/drawing/2014/main" id="{00000000-0008-0000-0300-0000A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93</xdr:row>
          <xdr:rowOff>175260</xdr:rowOff>
        </xdr:from>
        <xdr:to>
          <xdr:col>18</xdr:col>
          <xdr:colOff>899160</xdr:colOff>
          <xdr:row>95</xdr:row>
          <xdr:rowOff>38100</xdr:rowOff>
        </xdr:to>
        <xdr:sp macro="" textlink="">
          <xdr:nvSpPr>
            <xdr:cNvPr id="7595" name="Check Box 427" hidden="1">
              <a:extLst>
                <a:ext uri="{63B3BB69-23CF-44E3-9099-C40C66FF867C}">
                  <a14:compatExt spid="_x0000_s7595"/>
                </a:ext>
                <a:ext uri="{FF2B5EF4-FFF2-40B4-BE49-F238E27FC236}">
                  <a16:creationId xmlns:a16="http://schemas.microsoft.com/office/drawing/2014/main" id="{00000000-0008-0000-0300-0000A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94</xdr:row>
          <xdr:rowOff>175260</xdr:rowOff>
        </xdr:from>
        <xdr:to>
          <xdr:col>18</xdr:col>
          <xdr:colOff>899160</xdr:colOff>
          <xdr:row>96</xdr:row>
          <xdr:rowOff>38100</xdr:rowOff>
        </xdr:to>
        <xdr:sp macro="" textlink="">
          <xdr:nvSpPr>
            <xdr:cNvPr id="7596" name="Check Box 428" hidden="1">
              <a:extLst>
                <a:ext uri="{63B3BB69-23CF-44E3-9099-C40C66FF867C}">
                  <a14:compatExt spid="_x0000_s7596"/>
                </a:ext>
                <a:ext uri="{FF2B5EF4-FFF2-40B4-BE49-F238E27FC236}">
                  <a16:creationId xmlns:a16="http://schemas.microsoft.com/office/drawing/2014/main" id="{00000000-0008-0000-0300-0000A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95</xdr:row>
          <xdr:rowOff>175260</xdr:rowOff>
        </xdr:from>
        <xdr:to>
          <xdr:col>18</xdr:col>
          <xdr:colOff>899160</xdr:colOff>
          <xdr:row>97</xdr:row>
          <xdr:rowOff>38100</xdr:rowOff>
        </xdr:to>
        <xdr:sp macro="" textlink="">
          <xdr:nvSpPr>
            <xdr:cNvPr id="7597" name="Check Box 429" hidden="1">
              <a:extLst>
                <a:ext uri="{63B3BB69-23CF-44E3-9099-C40C66FF867C}">
                  <a14:compatExt spid="_x0000_s7597"/>
                </a:ext>
                <a:ext uri="{FF2B5EF4-FFF2-40B4-BE49-F238E27FC236}">
                  <a16:creationId xmlns:a16="http://schemas.microsoft.com/office/drawing/2014/main" id="{00000000-0008-0000-0300-0000A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96</xdr:row>
          <xdr:rowOff>175260</xdr:rowOff>
        </xdr:from>
        <xdr:to>
          <xdr:col>18</xdr:col>
          <xdr:colOff>899160</xdr:colOff>
          <xdr:row>98</xdr:row>
          <xdr:rowOff>38100</xdr:rowOff>
        </xdr:to>
        <xdr:sp macro="" textlink="">
          <xdr:nvSpPr>
            <xdr:cNvPr id="7598" name="Check Box 430" hidden="1">
              <a:extLst>
                <a:ext uri="{63B3BB69-23CF-44E3-9099-C40C66FF867C}">
                  <a14:compatExt spid="_x0000_s7598"/>
                </a:ext>
                <a:ext uri="{FF2B5EF4-FFF2-40B4-BE49-F238E27FC236}">
                  <a16:creationId xmlns:a16="http://schemas.microsoft.com/office/drawing/2014/main" id="{00000000-0008-0000-0300-0000A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97</xdr:row>
          <xdr:rowOff>175260</xdr:rowOff>
        </xdr:from>
        <xdr:to>
          <xdr:col>18</xdr:col>
          <xdr:colOff>899160</xdr:colOff>
          <xdr:row>99</xdr:row>
          <xdr:rowOff>38100</xdr:rowOff>
        </xdr:to>
        <xdr:sp macro="" textlink="">
          <xdr:nvSpPr>
            <xdr:cNvPr id="7599" name="Check Box 431" hidden="1">
              <a:extLst>
                <a:ext uri="{63B3BB69-23CF-44E3-9099-C40C66FF867C}">
                  <a14:compatExt spid="_x0000_s7599"/>
                </a:ext>
                <a:ext uri="{FF2B5EF4-FFF2-40B4-BE49-F238E27FC236}">
                  <a16:creationId xmlns:a16="http://schemas.microsoft.com/office/drawing/2014/main" id="{00000000-0008-0000-0300-0000AF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98</xdr:row>
          <xdr:rowOff>175260</xdr:rowOff>
        </xdr:from>
        <xdr:to>
          <xdr:col>18</xdr:col>
          <xdr:colOff>899160</xdr:colOff>
          <xdr:row>100</xdr:row>
          <xdr:rowOff>38100</xdr:rowOff>
        </xdr:to>
        <xdr:sp macro="" textlink="">
          <xdr:nvSpPr>
            <xdr:cNvPr id="7600" name="Check Box 432" hidden="1">
              <a:extLst>
                <a:ext uri="{63B3BB69-23CF-44E3-9099-C40C66FF867C}">
                  <a14:compatExt spid="_x0000_s7600"/>
                </a:ext>
                <a:ext uri="{FF2B5EF4-FFF2-40B4-BE49-F238E27FC236}">
                  <a16:creationId xmlns:a16="http://schemas.microsoft.com/office/drawing/2014/main" id="{00000000-0008-0000-0300-0000B0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99</xdr:row>
          <xdr:rowOff>175260</xdr:rowOff>
        </xdr:from>
        <xdr:to>
          <xdr:col>18</xdr:col>
          <xdr:colOff>899160</xdr:colOff>
          <xdr:row>101</xdr:row>
          <xdr:rowOff>38100</xdr:rowOff>
        </xdr:to>
        <xdr:sp macro="" textlink="">
          <xdr:nvSpPr>
            <xdr:cNvPr id="7601" name="Check Box 433" hidden="1">
              <a:extLst>
                <a:ext uri="{63B3BB69-23CF-44E3-9099-C40C66FF867C}">
                  <a14:compatExt spid="_x0000_s7601"/>
                </a:ext>
                <a:ext uri="{FF2B5EF4-FFF2-40B4-BE49-F238E27FC236}">
                  <a16:creationId xmlns:a16="http://schemas.microsoft.com/office/drawing/2014/main" id="{00000000-0008-0000-0300-0000B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100</xdr:row>
          <xdr:rowOff>175260</xdr:rowOff>
        </xdr:from>
        <xdr:to>
          <xdr:col>18</xdr:col>
          <xdr:colOff>899160</xdr:colOff>
          <xdr:row>102</xdr:row>
          <xdr:rowOff>38100</xdr:rowOff>
        </xdr:to>
        <xdr:sp macro="" textlink="">
          <xdr:nvSpPr>
            <xdr:cNvPr id="7602" name="Check Box 434" hidden="1">
              <a:extLst>
                <a:ext uri="{63B3BB69-23CF-44E3-9099-C40C66FF867C}">
                  <a14:compatExt spid="_x0000_s7602"/>
                </a:ext>
                <a:ext uri="{FF2B5EF4-FFF2-40B4-BE49-F238E27FC236}">
                  <a16:creationId xmlns:a16="http://schemas.microsoft.com/office/drawing/2014/main" id="{00000000-0008-0000-0300-0000B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101</xdr:row>
          <xdr:rowOff>175260</xdr:rowOff>
        </xdr:from>
        <xdr:to>
          <xdr:col>18</xdr:col>
          <xdr:colOff>899160</xdr:colOff>
          <xdr:row>103</xdr:row>
          <xdr:rowOff>38100</xdr:rowOff>
        </xdr:to>
        <xdr:sp macro="" textlink="">
          <xdr:nvSpPr>
            <xdr:cNvPr id="7603" name="Check Box 435" hidden="1">
              <a:extLst>
                <a:ext uri="{63B3BB69-23CF-44E3-9099-C40C66FF867C}">
                  <a14:compatExt spid="_x0000_s7603"/>
                </a:ext>
                <a:ext uri="{FF2B5EF4-FFF2-40B4-BE49-F238E27FC236}">
                  <a16:creationId xmlns:a16="http://schemas.microsoft.com/office/drawing/2014/main" id="{00000000-0008-0000-0300-0000B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102</xdr:row>
          <xdr:rowOff>175260</xdr:rowOff>
        </xdr:from>
        <xdr:to>
          <xdr:col>18</xdr:col>
          <xdr:colOff>899160</xdr:colOff>
          <xdr:row>104</xdr:row>
          <xdr:rowOff>38100</xdr:rowOff>
        </xdr:to>
        <xdr:sp macro="" textlink="">
          <xdr:nvSpPr>
            <xdr:cNvPr id="7604" name="Check Box 436" hidden="1">
              <a:extLst>
                <a:ext uri="{63B3BB69-23CF-44E3-9099-C40C66FF867C}">
                  <a14:compatExt spid="_x0000_s7604"/>
                </a:ext>
                <a:ext uri="{FF2B5EF4-FFF2-40B4-BE49-F238E27FC236}">
                  <a16:creationId xmlns:a16="http://schemas.microsoft.com/office/drawing/2014/main" id="{00000000-0008-0000-0300-0000B4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103</xdr:row>
          <xdr:rowOff>175260</xdr:rowOff>
        </xdr:from>
        <xdr:to>
          <xdr:col>18</xdr:col>
          <xdr:colOff>899160</xdr:colOff>
          <xdr:row>105</xdr:row>
          <xdr:rowOff>38100</xdr:rowOff>
        </xdr:to>
        <xdr:sp macro="" textlink="">
          <xdr:nvSpPr>
            <xdr:cNvPr id="7605" name="Check Box 437" hidden="1">
              <a:extLst>
                <a:ext uri="{63B3BB69-23CF-44E3-9099-C40C66FF867C}">
                  <a14:compatExt spid="_x0000_s7605"/>
                </a:ext>
                <a:ext uri="{FF2B5EF4-FFF2-40B4-BE49-F238E27FC236}">
                  <a16:creationId xmlns:a16="http://schemas.microsoft.com/office/drawing/2014/main" id="{00000000-0008-0000-0300-0000B5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104</xdr:row>
          <xdr:rowOff>175260</xdr:rowOff>
        </xdr:from>
        <xdr:to>
          <xdr:col>18</xdr:col>
          <xdr:colOff>899160</xdr:colOff>
          <xdr:row>106</xdr:row>
          <xdr:rowOff>38100</xdr:rowOff>
        </xdr:to>
        <xdr:sp macro="" textlink="">
          <xdr:nvSpPr>
            <xdr:cNvPr id="7606" name="Check Box 438" hidden="1">
              <a:extLst>
                <a:ext uri="{63B3BB69-23CF-44E3-9099-C40C66FF867C}">
                  <a14:compatExt spid="_x0000_s7606"/>
                </a:ext>
                <a:ext uri="{FF2B5EF4-FFF2-40B4-BE49-F238E27FC236}">
                  <a16:creationId xmlns:a16="http://schemas.microsoft.com/office/drawing/2014/main" id="{00000000-0008-0000-0300-0000B6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17</xdr:col>
          <xdr:colOff>45720</xdr:colOff>
          <xdr:row>105</xdr:row>
          <xdr:rowOff>175260</xdr:rowOff>
        </xdr:from>
        <xdr:to>
          <xdr:col>18</xdr:col>
          <xdr:colOff>899160</xdr:colOff>
          <xdr:row>107</xdr:row>
          <xdr:rowOff>38100</xdr:rowOff>
        </xdr:to>
        <xdr:sp macro="" textlink="">
          <xdr:nvSpPr>
            <xdr:cNvPr id="7607" name="Check Box 439" hidden="1">
              <a:extLst>
                <a:ext uri="{63B3BB69-23CF-44E3-9099-C40C66FF867C}">
                  <a14:compatExt spid="_x0000_s7607"/>
                </a:ext>
                <a:ext uri="{FF2B5EF4-FFF2-40B4-BE49-F238E27FC236}">
                  <a16:creationId xmlns:a16="http://schemas.microsoft.com/office/drawing/2014/main" id="{00000000-0008-0000-0300-0000B7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30</xdr:row>
          <xdr:rowOff>167640</xdr:rowOff>
        </xdr:from>
        <xdr:to>
          <xdr:col>5</xdr:col>
          <xdr:colOff>716280</xdr:colOff>
          <xdr:row>32</xdr:row>
          <xdr:rowOff>7620</xdr:rowOff>
        </xdr:to>
        <xdr:sp macro="" textlink="">
          <xdr:nvSpPr>
            <xdr:cNvPr id="7608" name="Check Box 440" hidden="1">
              <a:extLst>
                <a:ext uri="{63B3BB69-23CF-44E3-9099-C40C66FF867C}">
                  <a14:compatExt spid="_x0000_s7608"/>
                </a:ext>
                <a:ext uri="{FF2B5EF4-FFF2-40B4-BE49-F238E27FC236}">
                  <a16:creationId xmlns:a16="http://schemas.microsoft.com/office/drawing/2014/main" id="{00000000-0008-0000-0300-0000B8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31</xdr:row>
          <xdr:rowOff>175260</xdr:rowOff>
        </xdr:from>
        <xdr:to>
          <xdr:col>5</xdr:col>
          <xdr:colOff>662940</xdr:colOff>
          <xdr:row>33</xdr:row>
          <xdr:rowOff>7620</xdr:rowOff>
        </xdr:to>
        <xdr:sp macro="" textlink="">
          <xdr:nvSpPr>
            <xdr:cNvPr id="7609" name="Check Box 441" hidden="1">
              <a:extLst>
                <a:ext uri="{63B3BB69-23CF-44E3-9099-C40C66FF867C}">
                  <a14:compatExt spid="_x0000_s7609"/>
                </a:ext>
                <a:ext uri="{FF2B5EF4-FFF2-40B4-BE49-F238E27FC236}">
                  <a16:creationId xmlns:a16="http://schemas.microsoft.com/office/drawing/2014/main" id="{00000000-0008-0000-0300-0000B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xdr:colOff>
          <xdr:row>23</xdr:row>
          <xdr:rowOff>175260</xdr:rowOff>
        </xdr:from>
        <xdr:to>
          <xdr:col>5</xdr:col>
          <xdr:colOff>259080</xdr:colOff>
          <xdr:row>25</xdr:row>
          <xdr:rowOff>38100</xdr:rowOff>
        </xdr:to>
        <xdr:sp macro="" textlink="">
          <xdr:nvSpPr>
            <xdr:cNvPr id="7611" name="Check Box 443" hidden="1">
              <a:extLst>
                <a:ext uri="{63B3BB69-23CF-44E3-9099-C40C66FF867C}">
                  <a14:compatExt spid="_x0000_s7611"/>
                </a:ext>
                <a:ext uri="{FF2B5EF4-FFF2-40B4-BE49-F238E27FC236}">
                  <a16:creationId xmlns:a16="http://schemas.microsoft.com/office/drawing/2014/main" id="{00000000-0008-0000-0300-0000B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32</xdr:row>
          <xdr:rowOff>167640</xdr:rowOff>
        </xdr:from>
        <xdr:to>
          <xdr:col>5</xdr:col>
          <xdr:colOff>716280</xdr:colOff>
          <xdr:row>34</xdr:row>
          <xdr:rowOff>7620</xdr:rowOff>
        </xdr:to>
        <xdr:sp macro="" textlink="">
          <xdr:nvSpPr>
            <xdr:cNvPr id="7613" name="Check Box 445" hidden="1">
              <a:extLst>
                <a:ext uri="{63B3BB69-23CF-44E3-9099-C40C66FF867C}">
                  <a14:compatExt spid="_x0000_s7613"/>
                </a:ext>
                <a:ext uri="{FF2B5EF4-FFF2-40B4-BE49-F238E27FC236}">
                  <a16:creationId xmlns:a16="http://schemas.microsoft.com/office/drawing/2014/main" id="{00000000-0008-0000-0300-0000B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30</xdr:row>
          <xdr:rowOff>60960</xdr:rowOff>
        </xdr:from>
        <xdr:to>
          <xdr:col>7</xdr:col>
          <xdr:colOff>99060</xdr:colOff>
          <xdr:row>32</xdr:row>
          <xdr:rowOff>144780</xdr:rowOff>
        </xdr:to>
        <xdr:sp macro="" textlink="">
          <xdr:nvSpPr>
            <xdr:cNvPr id="7617" name="Check Box 449" hidden="1">
              <a:extLst>
                <a:ext uri="{63B3BB69-23CF-44E3-9099-C40C66FF867C}">
                  <a14:compatExt spid="_x0000_s7617"/>
                </a:ext>
                <a:ext uri="{FF2B5EF4-FFF2-40B4-BE49-F238E27FC236}">
                  <a16:creationId xmlns:a16="http://schemas.microsoft.com/office/drawing/2014/main" id="{00000000-0008-0000-0300-0000C1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30</xdr:row>
          <xdr:rowOff>175260</xdr:rowOff>
        </xdr:from>
        <xdr:to>
          <xdr:col>5</xdr:col>
          <xdr:colOff>662940</xdr:colOff>
          <xdr:row>32</xdr:row>
          <xdr:rowOff>15240</xdr:rowOff>
        </xdr:to>
        <xdr:sp macro="" textlink="">
          <xdr:nvSpPr>
            <xdr:cNvPr id="7618" name="Check Box 450" hidden="1">
              <a:extLst>
                <a:ext uri="{63B3BB69-23CF-44E3-9099-C40C66FF867C}">
                  <a14:compatExt spid="_x0000_s7618"/>
                </a:ext>
                <a:ext uri="{FF2B5EF4-FFF2-40B4-BE49-F238E27FC236}">
                  <a16:creationId xmlns:a16="http://schemas.microsoft.com/office/drawing/2014/main" id="{00000000-0008-0000-0300-0000C2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31</xdr:row>
          <xdr:rowOff>167640</xdr:rowOff>
        </xdr:from>
        <xdr:to>
          <xdr:col>5</xdr:col>
          <xdr:colOff>716280</xdr:colOff>
          <xdr:row>33</xdr:row>
          <xdr:rowOff>15240</xdr:rowOff>
        </xdr:to>
        <xdr:sp macro="" textlink="">
          <xdr:nvSpPr>
            <xdr:cNvPr id="7619" name="Check Box 451" hidden="1">
              <a:extLst>
                <a:ext uri="{63B3BB69-23CF-44E3-9099-C40C66FF867C}">
                  <a14:compatExt spid="_x0000_s7619"/>
                </a:ext>
                <a:ext uri="{FF2B5EF4-FFF2-40B4-BE49-F238E27FC236}">
                  <a16:creationId xmlns:a16="http://schemas.microsoft.com/office/drawing/2014/main" id="{00000000-0008-0000-0300-0000C3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35</xdr:row>
          <xdr:rowOff>60960</xdr:rowOff>
        </xdr:from>
        <xdr:to>
          <xdr:col>7</xdr:col>
          <xdr:colOff>99060</xdr:colOff>
          <xdr:row>37</xdr:row>
          <xdr:rowOff>144780</xdr:rowOff>
        </xdr:to>
        <xdr:sp macro="" textlink="">
          <xdr:nvSpPr>
            <xdr:cNvPr id="7625" name="Check Box 457" hidden="1">
              <a:extLst>
                <a:ext uri="{63B3BB69-23CF-44E3-9099-C40C66FF867C}">
                  <a14:compatExt spid="_x0000_s7625"/>
                </a:ext>
                <a:ext uri="{FF2B5EF4-FFF2-40B4-BE49-F238E27FC236}">
                  <a16:creationId xmlns:a16="http://schemas.microsoft.com/office/drawing/2014/main" id="{00000000-0008-0000-0300-0000C9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34</xdr:row>
          <xdr:rowOff>167640</xdr:rowOff>
        </xdr:from>
        <xdr:to>
          <xdr:col>5</xdr:col>
          <xdr:colOff>716280</xdr:colOff>
          <xdr:row>36</xdr:row>
          <xdr:rowOff>15240</xdr:rowOff>
        </xdr:to>
        <xdr:sp macro="" textlink="">
          <xdr:nvSpPr>
            <xdr:cNvPr id="7626" name="Check Box 458" hidden="1">
              <a:extLst>
                <a:ext uri="{63B3BB69-23CF-44E3-9099-C40C66FF867C}">
                  <a14:compatExt spid="_x0000_s7626"/>
                </a:ext>
                <a:ext uri="{FF2B5EF4-FFF2-40B4-BE49-F238E27FC236}">
                  <a16:creationId xmlns:a16="http://schemas.microsoft.com/office/drawing/2014/main" id="{00000000-0008-0000-0300-0000CA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35</xdr:row>
          <xdr:rowOff>175260</xdr:rowOff>
        </xdr:from>
        <xdr:to>
          <xdr:col>5</xdr:col>
          <xdr:colOff>662940</xdr:colOff>
          <xdr:row>37</xdr:row>
          <xdr:rowOff>15240</xdr:rowOff>
        </xdr:to>
        <xdr:sp macro="" textlink="">
          <xdr:nvSpPr>
            <xdr:cNvPr id="7627" name="Check Box 459" hidden="1">
              <a:extLst>
                <a:ext uri="{63B3BB69-23CF-44E3-9099-C40C66FF867C}">
                  <a14:compatExt spid="_x0000_s7627"/>
                </a:ext>
                <a:ext uri="{FF2B5EF4-FFF2-40B4-BE49-F238E27FC236}">
                  <a16:creationId xmlns:a16="http://schemas.microsoft.com/office/drawing/2014/main" id="{00000000-0008-0000-0300-0000CB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35</xdr:row>
          <xdr:rowOff>60960</xdr:rowOff>
        </xdr:from>
        <xdr:to>
          <xdr:col>7</xdr:col>
          <xdr:colOff>99060</xdr:colOff>
          <xdr:row>37</xdr:row>
          <xdr:rowOff>144780</xdr:rowOff>
        </xdr:to>
        <xdr:sp macro="" textlink="">
          <xdr:nvSpPr>
            <xdr:cNvPr id="7628" name="Check Box 460" hidden="1">
              <a:extLst>
                <a:ext uri="{63B3BB69-23CF-44E3-9099-C40C66FF867C}">
                  <a14:compatExt spid="_x0000_s7628"/>
                </a:ext>
                <a:ext uri="{FF2B5EF4-FFF2-40B4-BE49-F238E27FC236}">
                  <a16:creationId xmlns:a16="http://schemas.microsoft.com/office/drawing/2014/main" id="{00000000-0008-0000-0300-0000CC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34</xdr:row>
          <xdr:rowOff>167640</xdr:rowOff>
        </xdr:from>
        <xdr:to>
          <xdr:col>5</xdr:col>
          <xdr:colOff>716280</xdr:colOff>
          <xdr:row>36</xdr:row>
          <xdr:rowOff>15240</xdr:rowOff>
        </xdr:to>
        <xdr:sp macro="" textlink="">
          <xdr:nvSpPr>
            <xdr:cNvPr id="7629" name="Check Box 461" hidden="1">
              <a:extLst>
                <a:ext uri="{63B3BB69-23CF-44E3-9099-C40C66FF867C}">
                  <a14:compatExt spid="_x0000_s7629"/>
                </a:ext>
                <a:ext uri="{FF2B5EF4-FFF2-40B4-BE49-F238E27FC236}">
                  <a16:creationId xmlns:a16="http://schemas.microsoft.com/office/drawing/2014/main" id="{00000000-0008-0000-0300-0000CD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22860</xdr:colOff>
          <xdr:row>35</xdr:row>
          <xdr:rowOff>175260</xdr:rowOff>
        </xdr:from>
        <xdr:to>
          <xdr:col>5</xdr:col>
          <xdr:colOff>662940</xdr:colOff>
          <xdr:row>37</xdr:row>
          <xdr:rowOff>15240</xdr:rowOff>
        </xdr:to>
        <xdr:sp macro="" textlink="">
          <xdr:nvSpPr>
            <xdr:cNvPr id="7630" name="Check Box 462" hidden="1">
              <a:extLst>
                <a:ext uri="{63B3BB69-23CF-44E3-9099-C40C66FF867C}">
                  <a14:compatExt spid="_x0000_s7630"/>
                </a:ext>
                <a:ext uri="{FF2B5EF4-FFF2-40B4-BE49-F238E27FC236}">
                  <a16:creationId xmlns:a16="http://schemas.microsoft.com/office/drawing/2014/main" id="{00000000-0008-0000-0300-0000CE1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job.mynavi.jp/27/corp/common/loginCorp/index"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17" Type="http://schemas.openxmlformats.org/officeDocument/2006/relationships/ctrlProp" Target="../ctrlProps/ctrlProp116.xml"/><Relationship Id="rId299" Type="http://schemas.openxmlformats.org/officeDocument/2006/relationships/ctrlProp" Target="../ctrlProps/ctrlProp298.xml"/><Relationship Id="rId21" Type="http://schemas.openxmlformats.org/officeDocument/2006/relationships/ctrlProp" Target="../ctrlProps/ctrlProp20.xml"/><Relationship Id="rId63" Type="http://schemas.openxmlformats.org/officeDocument/2006/relationships/ctrlProp" Target="../ctrlProps/ctrlProp62.xml"/><Relationship Id="rId159" Type="http://schemas.openxmlformats.org/officeDocument/2006/relationships/ctrlProp" Target="../ctrlProps/ctrlProp158.xml"/><Relationship Id="rId324" Type="http://schemas.openxmlformats.org/officeDocument/2006/relationships/ctrlProp" Target="../ctrlProps/ctrlProp323.xml"/><Relationship Id="rId366" Type="http://schemas.openxmlformats.org/officeDocument/2006/relationships/ctrlProp" Target="../ctrlProps/ctrlProp365.xml"/><Relationship Id="rId170" Type="http://schemas.openxmlformats.org/officeDocument/2006/relationships/ctrlProp" Target="../ctrlProps/ctrlProp169.xml"/><Relationship Id="rId226" Type="http://schemas.openxmlformats.org/officeDocument/2006/relationships/ctrlProp" Target="../ctrlProps/ctrlProp225.xml"/><Relationship Id="rId433" Type="http://schemas.openxmlformats.org/officeDocument/2006/relationships/ctrlProp" Target="../ctrlProps/ctrlProp432.xml"/><Relationship Id="rId268" Type="http://schemas.openxmlformats.org/officeDocument/2006/relationships/ctrlProp" Target="../ctrlProps/ctrlProp267.xml"/><Relationship Id="rId32" Type="http://schemas.openxmlformats.org/officeDocument/2006/relationships/ctrlProp" Target="../ctrlProps/ctrlProp31.xml"/><Relationship Id="rId74" Type="http://schemas.openxmlformats.org/officeDocument/2006/relationships/ctrlProp" Target="../ctrlProps/ctrlProp73.xml"/><Relationship Id="rId128" Type="http://schemas.openxmlformats.org/officeDocument/2006/relationships/ctrlProp" Target="../ctrlProps/ctrlProp127.xml"/><Relationship Id="rId335" Type="http://schemas.openxmlformats.org/officeDocument/2006/relationships/ctrlProp" Target="../ctrlProps/ctrlProp334.xml"/><Relationship Id="rId377" Type="http://schemas.openxmlformats.org/officeDocument/2006/relationships/ctrlProp" Target="../ctrlProps/ctrlProp376.xml"/><Relationship Id="rId5" Type="http://schemas.openxmlformats.org/officeDocument/2006/relationships/ctrlProp" Target="../ctrlProps/ctrlProp4.xml"/><Relationship Id="rId181" Type="http://schemas.openxmlformats.org/officeDocument/2006/relationships/ctrlProp" Target="../ctrlProps/ctrlProp180.xml"/><Relationship Id="rId237" Type="http://schemas.openxmlformats.org/officeDocument/2006/relationships/ctrlProp" Target="../ctrlProps/ctrlProp236.xml"/><Relationship Id="rId402" Type="http://schemas.openxmlformats.org/officeDocument/2006/relationships/ctrlProp" Target="../ctrlProps/ctrlProp401.xml"/><Relationship Id="rId279" Type="http://schemas.openxmlformats.org/officeDocument/2006/relationships/ctrlProp" Target="../ctrlProps/ctrlProp278.xml"/><Relationship Id="rId43" Type="http://schemas.openxmlformats.org/officeDocument/2006/relationships/ctrlProp" Target="../ctrlProps/ctrlProp42.xml"/><Relationship Id="rId139" Type="http://schemas.openxmlformats.org/officeDocument/2006/relationships/ctrlProp" Target="../ctrlProps/ctrlProp138.xml"/><Relationship Id="rId290" Type="http://schemas.openxmlformats.org/officeDocument/2006/relationships/ctrlProp" Target="../ctrlProps/ctrlProp289.xml"/><Relationship Id="rId304" Type="http://schemas.openxmlformats.org/officeDocument/2006/relationships/ctrlProp" Target="../ctrlProps/ctrlProp303.xml"/><Relationship Id="rId346" Type="http://schemas.openxmlformats.org/officeDocument/2006/relationships/ctrlProp" Target="../ctrlProps/ctrlProp345.xml"/><Relationship Id="rId388" Type="http://schemas.openxmlformats.org/officeDocument/2006/relationships/ctrlProp" Target="../ctrlProps/ctrlProp387.xml"/><Relationship Id="rId85" Type="http://schemas.openxmlformats.org/officeDocument/2006/relationships/ctrlProp" Target="../ctrlProps/ctrlProp84.xml"/><Relationship Id="rId150" Type="http://schemas.openxmlformats.org/officeDocument/2006/relationships/ctrlProp" Target="../ctrlProps/ctrlProp149.xml"/><Relationship Id="rId192" Type="http://schemas.openxmlformats.org/officeDocument/2006/relationships/ctrlProp" Target="../ctrlProps/ctrlProp191.xml"/><Relationship Id="rId206" Type="http://schemas.openxmlformats.org/officeDocument/2006/relationships/ctrlProp" Target="../ctrlProps/ctrlProp205.xml"/><Relationship Id="rId413" Type="http://schemas.openxmlformats.org/officeDocument/2006/relationships/ctrlProp" Target="../ctrlProps/ctrlProp412.xml"/><Relationship Id="rId248" Type="http://schemas.openxmlformats.org/officeDocument/2006/relationships/ctrlProp" Target="../ctrlProps/ctrlProp247.xml"/><Relationship Id="rId12" Type="http://schemas.openxmlformats.org/officeDocument/2006/relationships/ctrlProp" Target="../ctrlProps/ctrlProp11.xml"/><Relationship Id="rId108" Type="http://schemas.openxmlformats.org/officeDocument/2006/relationships/ctrlProp" Target="../ctrlProps/ctrlProp107.xml"/><Relationship Id="rId315" Type="http://schemas.openxmlformats.org/officeDocument/2006/relationships/ctrlProp" Target="../ctrlProps/ctrlProp314.xml"/><Relationship Id="rId357" Type="http://schemas.openxmlformats.org/officeDocument/2006/relationships/ctrlProp" Target="../ctrlProps/ctrlProp356.xml"/><Relationship Id="rId54" Type="http://schemas.openxmlformats.org/officeDocument/2006/relationships/ctrlProp" Target="../ctrlProps/ctrlProp53.xml"/><Relationship Id="rId96" Type="http://schemas.openxmlformats.org/officeDocument/2006/relationships/ctrlProp" Target="../ctrlProps/ctrlProp95.xml"/><Relationship Id="rId161" Type="http://schemas.openxmlformats.org/officeDocument/2006/relationships/ctrlProp" Target="../ctrlProps/ctrlProp160.xml"/><Relationship Id="rId217" Type="http://schemas.openxmlformats.org/officeDocument/2006/relationships/ctrlProp" Target="../ctrlProps/ctrlProp216.xml"/><Relationship Id="rId399" Type="http://schemas.openxmlformats.org/officeDocument/2006/relationships/ctrlProp" Target="../ctrlProps/ctrlProp398.xml"/><Relationship Id="rId259" Type="http://schemas.openxmlformats.org/officeDocument/2006/relationships/ctrlProp" Target="../ctrlProps/ctrlProp258.xml"/><Relationship Id="rId424" Type="http://schemas.openxmlformats.org/officeDocument/2006/relationships/ctrlProp" Target="../ctrlProps/ctrlProp423.xml"/><Relationship Id="rId23" Type="http://schemas.openxmlformats.org/officeDocument/2006/relationships/ctrlProp" Target="../ctrlProps/ctrlProp22.xml"/><Relationship Id="rId119" Type="http://schemas.openxmlformats.org/officeDocument/2006/relationships/ctrlProp" Target="../ctrlProps/ctrlProp118.xml"/><Relationship Id="rId270" Type="http://schemas.openxmlformats.org/officeDocument/2006/relationships/ctrlProp" Target="../ctrlProps/ctrlProp269.xml"/><Relationship Id="rId326" Type="http://schemas.openxmlformats.org/officeDocument/2006/relationships/ctrlProp" Target="../ctrlProps/ctrlProp325.xml"/><Relationship Id="rId65" Type="http://schemas.openxmlformats.org/officeDocument/2006/relationships/ctrlProp" Target="../ctrlProps/ctrlProp64.xml"/><Relationship Id="rId130" Type="http://schemas.openxmlformats.org/officeDocument/2006/relationships/ctrlProp" Target="../ctrlProps/ctrlProp129.xml"/><Relationship Id="rId368" Type="http://schemas.openxmlformats.org/officeDocument/2006/relationships/ctrlProp" Target="../ctrlProps/ctrlProp367.xml"/><Relationship Id="rId172" Type="http://schemas.openxmlformats.org/officeDocument/2006/relationships/ctrlProp" Target="../ctrlProps/ctrlProp171.xml"/><Relationship Id="rId228" Type="http://schemas.openxmlformats.org/officeDocument/2006/relationships/ctrlProp" Target="../ctrlProps/ctrlProp227.xml"/><Relationship Id="rId435" Type="http://schemas.openxmlformats.org/officeDocument/2006/relationships/ctrlProp" Target="../ctrlProps/ctrlProp434.xml"/><Relationship Id="rId281" Type="http://schemas.openxmlformats.org/officeDocument/2006/relationships/ctrlProp" Target="../ctrlProps/ctrlProp280.xml"/><Relationship Id="rId337" Type="http://schemas.openxmlformats.org/officeDocument/2006/relationships/ctrlProp" Target="../ctrlProps/ctrlProp336.xml"/><Relationship Id="rId34" Type="http://schemas.openxmlformats.org/officeDocument/2006/relationships/ctrlProp" Target="../ctrlProps/ctrlProp33.xml"/><Relationship Id="rId76" Type="http://schemas.openxmlformats.org/officeDocument/2006/relationships/ctrlProp" Target="../ctrlProps/ctrlProp75.xml"/><Relationship Id="rId141" Type="http://schemas.openxmlformats.org/officeDocument/2006/relationships/ctrlProp" Target="../ctrlProps/ctrlProp140.xml"/><Relationship Id="rId379" Type="http://schemas.openxmlformats.org/officeDocument/2006/relationships/ctrlProp" Target="../ctrlProps/ctrlProp378.xml"/><Relationship Id="rId7" Type="http://schemas.openxmlformats.org/officeDocument/2006/relationships/ctrlProp" Target="../ctrlProps/ctrlProp6.xml"/><Relationship Id="rId183" Type="http://schemas.openxmlformats.org/officeDocument/2006/relationships/ctrlProp" Target="../ctrlProps/ctrlProp182.xml"/><Relationship Id="rId239" Type="http://schemas.openxmlformats.org/officeDocument/2006/relationships/ctrlProp" Target="../ctrlProps/ctrlProp238.xml"/><Relationship Id="rId390" Type="http://schemas.openxmlformats.org/officeDocument/2006/relationships/ctrlProp" Target="../ctrlProps/ctrlProp389.xml"/><Relationship Id="rId404" Type="http://schemas.openxmlformats.org/officeDocument/2006/relationships/ctrlProp" Target="../ctrlProps/ctrlProp403.xml"/><Relationship Id="rId250" Type="http://schemas.openxmlformats.org/officeDocument/2006/relationships/ctrlProp" Target="../ctrlProps/ctrlProp249.xml"/><Relationship Id="rId292" Type="http://schemas.openxmlformats.org/officeDocument/2006/relationships/ctrlProp" Target="../ctrlProps/ctrlProp291.xml"/><Relationship Id="rId306" Type="http://schemas.openxmlformats.org/officeDocument/2006/relationships/ctrlProp" Target="../ctrlProps/ctrlProp305.xml"/><Relationship Id="rId45" Type="http://schemas.openxmlformats.org/officeDocument/2006/relationships/ctrlProp" Target="../ctrlProps/ctrlProp44.xml"/><Relationship Id="rId87" Type="http://schemas.openxmlformats.org/officeDocument/2006/relationships/ctrlProp" Target="../ctrlProps/ctrlProp86.xml"/><Relationship Id="rId110" Type="http://schemas.openxmlformats.org/officeDocument/2006/relationships/ctrlProp" Target="../ctrlProps/ctrlProp109.xml"/><Relationship Id="rId348" Type="http://schemas.openxmlformats.org/officeDocument/2006/relationships/ctrlProp" Target="../ctrlProps/ctrlProp347.xml"/><Relationship Id="rId152" Type="http://schemas.openxmlformats.org/officeDocument/2006/relationships/ctrlProp" Target="../ctrlProps/ctrlProp151.xml"/><Relationship Id="rId194" Type="http://schemas.openxmlformats.org/officeDocument/2006/relationships/ctrlProp" Target="../ctrlProps/ctrlProp193.xml"/><Relationship Id="rId208" Type="http://schemas.openxmlformats.org/officeDocument/2006/relationships/ctrlProp" Target="../ctrlProps/ctrlProp207.xml"/><Relationship Id="rId415" Type="http://schemas.openxmlformats.org/officeDocument/2006/relationships/ctrlProp" Target="../ctrlProps/ctrlProp414.xml"/><Relationship Id="rId261" Type="http://schemas.openxmlformats.org/officeDocument/2006/relationships/ctrlProp" Target="../ctrlProps/ctrlProp260.xml"/><Relationship Id="rId14" Type="http://schemas.openxmlformats.org/officeDocument/2006/relationships/ctrlProp" Target="../ctrlProps/ctrlProp13.xml"/><Relationship Id="rId56" Type="http://schemas.openxmlformats.org/officeDocument/2006/relationships/ctrlProp" Target="../ctrlProps/ctrlProp55.xml"/><Relationship Id="rId317" Type="http://schemas.openxmlformats.org/officeDocument/2006/relationships/ctrlProp" Target="../ctrlProps/ctrlProp316.xml"/><Relationship Id="rId359" Type="http://schemas.openxmlformats.org/officeDocument/2006/relationships/ctrlProp" Target="../ctrlProps/ctrlProp358.xml"/><Relationship Id="rId98" Type="http://schemas.openxmlformats.org/officeDocument/2006/relationships/ctrlProp" Target="../ctrlProps/ctrlProp97.xml"/><Relationship Id="rId121" Type="http://schemas.openxmlformats.org/officeDocument/2006/relationships/ctrlProp" Target="../ctrlProps/ctrlProp120.xml"/><Relationship Id="rId163" Type="http://schemas.openxmlformats.org/officeDocument/2006/relationships/ctrlProp" Target="../ctrlProps/ctrlProp162.xml"/><Relationship Id="rId219" Type="http://schemas.openxmlformats.org/officeDocument/2006/relationships/ctrlProp" Target="../ctrlProps/ctrlProp218.xml"/><Relationship Id="rId370" Type="http://schemas.openxmlformats.org/officeDocument/2006/relationships/ctrlProp" Target="../ctrlProps/ctrlProp369.xml"/><Relationship Id="rId426" Type="http://schemas.openxmlformats.org/officeDocument/2006/relationships/ctrlProp" Target="../ctrlProps/ctrlProp425.xml"/><Relationship Id="rId230" Type="http://schemas.openxmlformats.org/officeDocument/2006/relationships/ctrlProp" Target="../ctrlProps/ctrlProp229.xml"/><Relationship Id="rId25" Type="http://schemas.openxmlformats.org/officeDocument/2006/relationships/ctrlProp" Target="../ctrlProps/ctrlProp24.xml"/><Relationship Id="rId67" Type="http://schemas.openxmlformats.org/officeDocument/2006/relationships/ctrlProp" Target="../ctrlProps/ctrlProp66.xml"/><Relationship Id="rId272" Type="http://schemas.openxmlformats.org/officeDocument/2006/relationships/ctrlProp" Target="../ctrlProps/ctrlProp271.xml"/><Relationship Id="rId328" Type="http://schemas.openxmlformats.org/officeDocument/2006/relationships/ctrlProp" Target="../ctrlProps/ctrlProp327.xml"/><Relationship Id="rId132" Type="http://schemas.openxmlformats.org/officeDocument/2006/relationships/ctrlProp" Target="../ctrlProps/ctrlProp131.xml"/><Relationship Id="rId174" Type="http://schemas.openxmlformats.org/officeDocument/2006/relationships/ctrlProp" Target="../ctrlProps/ctrlProp173.xml"/><Relationship Id="rId381" Type="http://schemas.openxmlformats.org/officeDocument/2006/relationships/ctrlProp" Target="../ctrlProps/ctrlProp380.xml"/><Relationship Id="rId241" Type="http://schemas.openxmlformats.org/officeDocument/2006/relationships/ctrlProp" Target="../ctrlProps/ctrlProp240.xml"/><Relationship Id="rId437" Type="http://schemas.openxmlformats.org/officeDocument/2006/relationships/ctrlProp" Target="../ctrlProps/ctrlProp436.xml"/><Relationship Id="rId36" Type="http://schemas.openxmlformats.org/officeDocument/2006/relationships/ctrlProp" Target="../ctrlProps/ctrlProp35.xml"/><Relationship Id="rId283" Type="http://schemas.openxmlformats.org/officeDocument/2006/relationships/ctrlProp" Target="../ctrlProps/ctrlProp282.xml"/><Relationship Id="rId339" Type="http://schemas.openxmlformats.org/officeDocument/2006/relationships/ctrlProp" Target="../ctrlProps/ctrlProp338.xml"/><Relationship Id="rId78" Type="http://schemas.openxmlformats.org/officeDocument/2006/relationships/ctrlProp" Target="../ctrlProps/ctrlProp77.xml"/><Relationship Id="rId101" Type="http://schemas.openxmlformats.org/officeDocument/2006/relationships/ctrlProp" Target="../ctrlProps/ctrlProp100.xml"/><Relationship Id="rId143" Type="http://schemas.openxmlformats.org/officeDocument/2006/relationships/ctrlProp" Target="../ctrlProps/ctrlProp142.xml"/><Relationship Id="rId185" Type="http://schemas.openxmlformats.org/officeDocument/2006/relationships/ctrlProp" Target="../ctrlProps/ctrlProp184.xml"/><Relationship Id="rId350" Type="http://schemas.openxmlformats.org/officeDocument/2006/relationships/ctrlProp" Target="../ctrlProps/ctrlProp349.xml"/><Relationship Id="rId406" Type="http://schemas.openxmlformats.org/officeDocument/2006/relationships/ctrlProp" Target="../ctrlProps/ctrlProp405.xml"/><Relationship Id="rId9" Type="http://schemas.openxmlformats.org/officeDocument/2006/relationships/ctrlProp" Target="../ctrlProps/ctrlProp8.xml"/><Relationship Id="rId210" Type="http://schemas.openxmlformats.org/officeDocument/2006/relationships/ctrlProp" Target="../ctrlProps/ctrlProp209.xml"/><Relationship Id="rId392" Type="http://schemas.openxmlformats.org/officeDocument/2006/relationships/ctrlProp" Target="../ctrlProps/ctrlProp391.xml"/><Relationship Id="rId252" Type="http://schemas.openxmlformats.org/officeDocument/2006/relationships/ctrlProp" Target="../ctrlProps/ctrlProp251.xml"/><Relationship Id="rId294" Type="http://schemas.openxmlformats.org/officeDocument/2006/relationships/ctrlProp" Target="../ctrlProps/ctrlProp293.xml"/><Relationship Id="rId308" Type="http://schemas.openxmlformats.org/officeDocument/2006/relationships/ctrlProp" Target="../ctrlProps/ctrlProp307.xml"/><Relationship Id="rId47" Type="http://schemas.openxmlformats.org/officeDocument/2006/relationships/ctrlProp" Target="../ctrlProps/ctrlProp46.xml"/><Relationship Id="rId89" Type="http://schemas.openxmlformats.org/officeDocument/2006/relationships/ctrlProp" Target="../ctrlProps/ctrlProp88.xml"/><Relationship Id="rId112" Type="http://schemas.openxmlformats.org/officeDocument/2006/relationships/ctrlProp" Target="../ctrlProps/ctrlProp111.xml"/><Relationship Id="rId154" Type="http://schemas.openxmlformats.org/officeDocument/2006/relationships/ctrlProp" Target="../ctrlProps/ctrlProp153.xml"/><Relationship Id="rId361" Type="http://schemas.openxmlformats.org/officeDocument/2006/relationships/ctrlProp" Target="../ctrlProps/ctrlProp360.xml"/><Relationship Id="rId196" Type="http://schemas.openxmlformats.org/officeDocument/2006/relationships/ctrlProp" Target="../ctrlProps/ctrlProp195.xml"/><Relationship Id="rId417" Type="http://schemas.openxmlformats.org/officeDocument/2006/relationships/ctrlProp" Target="../ctrlProps/ctrlProp416.xml"/><Relationship Id="rId16" Type="http://schemas.openxmlformats.org/officeDocument/2006/relationships/ctrlProp" Target="../ctrlProps/ctrlProp15.xml"/><Relationship Id="rId221" Type="http://schemas.openxmlformats.org/officeDocument/2006/relationships/ctrlProp" Target="../ctrlProps/ctrlProp220.xml"/><Relationship Id="rId263" Type="http://schemas.openxmlformats.org/officeDocument/2006/relationships/ctrlProp" Target="../ctrlProps/ctrlProp262.xml"/><Relationship Id="rId319" Type="http://schemas.openxmlformats.org/officeDocument/2006/relationships/ctrlProp" Target="../ctrlProps/ctrlProp318.xml"/><Relationship Id="rId58" Type="http://schemas.openxmlformats.org/officeDocument/2006/relationships/ctrlProp" Target="../ctrlProps/ctrlProp57.xml"/><Relationship Id="rId123" Type="http://schemas.openxmlformats.org/officeDocument/2006/relationships/ctrlProp" Target="../ctrlProps/ctrlProp122.xml"/><Relationship Id="rId330" Type="http://schemas.openxmlformats.org/officeDocument/2006/relationships/ctrlProp" Target="../ctrlProps/ctrlProp329.xml"/><Relationship Id="rId165" Type="http://schemas.openxmlformats.org/officeDocument/2006/relationships/ctrlProp" Target="../ctrlProps/ctrlProp164.xml"/><Relationship Id="rId372" Type="http://schemas.openxmlformats.org/officeDocument/2006/relationships/ctrlProp" Target="../ctrlProps/ctrlProp371.xml"/><Relationship Id="rId428" Type="http://schemas.openxmlformats.org/officeDocument/2006/relationships/ctrlProp" Target="../ctrlProps/ctrlProp427.xml"/><Relationship Id="rId232" Type="http://schemas.openxmlformats.org/officeDocument/2006/relationships/ctrlProp" Target="../ctrlProps/ctrlProp231.xml"/><Relationship Id="rId274" Type="http://schemas.openxmlformats.org/officeDocument/2006/relationships/ctrlProp" Target="../ctrlProps/ctrlProp273.xml"/><Relationship Id="rId27" Type="http://schemas.openxmlformats.org/officeDocument/2006/relationships/ctrlProp" Target="../ctrlProps/ctrlProp26.xml"/><Relationship Id="rId69" Type="http://schemas.openxmlformats.org/officeDocument/2006/relationships/ctrlProp" Target="../ctrlProps/ctrlProp68.xml"/><Relationship Id="rId134" Type="http://schemas.openxmlformats.org/officeDocument/2006/relationships/ctrlProp" Target="../ctrlProps/ctrlProp133.xml"/><Relationship Id="rId80" Type="http://schemas.openxmlformats.org/officeDocument/2006/relationships/ctrlProp" Target="../ctrlProps/ctrlProp79.xml"/><Relationship Id="rId176" Type="http://schemas.openxmlformats.org/officeDocument/2006/relationships/ctrlProp" Target="../ctrlProps/ctrlProp175.xml"/><Relationship Id="rId341" Type="http://schemas.openxmlformats.org/officeDocument/2006/relationships/ctrlProp" Target="../ctrlProps/ctrlProp340.xml"/><Relationship Id="rId383" Type="http://schemas.openxmlformats.org/officeDocument/2006/relationships/ctrlProp" Target="../ctrlProps/ctrlProp382.xml"/><Relationship Id="rId439" Type="http://schemas.openxmlformats.org/officeDocument/2006/relationships/ctrlProp" Target="../ctrlProps/ctrlProp438.xml"/><Relationship Id="rId201" Type="http://schemas.openxmlformats.org/officeDocument/2006/relationships/ctrlProp" Target="../ctrlProps/ctrlProp200.xml"/><Relationship Id="rId243" Type="http://schemas.openxmlformats.org/officeDocument/2006/relationships/ctrlProp" Target="../ctrlProps/ctrlProp242.xml"/><Relationship Id="rId285" Type="http://schemas.openxmlformats.org/officeDocument/2006/relationships/ctrlProp" Target="../ctrlProps/ctrlProp284.xml"/><Relationship Id="rId38" Type="http://schemas.openxmlformats.org/officeDocument/2006/relationships/ctrlProp" Target="../ctrlProps/ctrlProp37.xml"/><Relationship Id="rId103" Type="http://schemas.openxmlformats.org/officeDocument/2006/relationships/ctrlProp" Target="../ctrlProps/ctrlProp102.xml"/><Relationship Id="rId310" Type="http://schemas.openxmlformats.org/officeDocument/2006/relationships/ctrlProp" Target="../ctrlProps/ctrlProp309.xml"/><Relationship Id="rId91" Type="http://schemas.openxmlformats.org/officeDocument/2006/relationships/ctrlProp" Target="../ctrlProps/ctrlProp90.xml"/><Relationship Id="rId145" Type="http://schemas.openxmlformats.org/officeDocument/2006/relationships/ctrlProp" Target="../ctrlProps/ctrlProp144.xml"/><Relationship Id="rId187" Type="http://schemas.openxmlformats.org/officeDocument/2006/relationships/ctrlProp" Target="../ctrlProps/ctrlProp186.xml"/><Relationship Id="rId352" Type="http://schemas.openxmlformats.org/officeDocument/2006/relationships/ctrlProp" Target="../ctrlProps/ctrlProp351.xml"/><Relationship Id="rId394" Type="http://schemas.openxmlformats.org/officeDocument/2006/relationships/ctrlProp" Target="../ctrlProps/ctrlProp393.xml"/><Relationship Id="rId408" Type="http://schemas.openxmlformats.org/officeDocument/2006/relationships/ctrlProp" Target="../ctrlProps/ctrlProp407.xml"/><Relationship Id="rId212" Type="http://schemas.openxmlformats.org/officeDocument/2006/relationships/ctrlProp" Target="../ctrlProps/ctrlProp211.xml"/><Relationship Id="rId254" Type="http://schemas.openxmlformats.org/officeDocument/2006/relationships/ctrlProp" Target="../ctrlProps/ctrlProp253.xml"/><Relationship Id="rId49" Type="http://schemas.openxmlformats.org/officeDocument/2006/relationships/ctrlProp" Target="../ctrlProps/ctrlProp48.xml"/><Relationship Id="rId114" Type="http://schemas.openxmlformats.org/officeDocument/2006/relationships/ctrlProp" Target="../ctrlProps/ctrlProp113.xml"/><Relationship Id="rId296" Type="http://schemas.openxmlformats.org/officeDocument/2006/relationships/ctrlProp" Target="../ctrlProps/ctrlProp295.xml"/><Relationship Id="rId60" Type="http://schemas.openxmlformats.org/officeDocument/2006/relationships/ctrlProp" Target="../ctrlProps/ctrlProp59.xml"/><Relationship Id="rId81" Type="http://schemas.openxmlformats.org/officeDocument/2006/relationships/ctrlProp" Target="../ctrlProps/ctrlProp80.xml"/><Relationship Id="rId135" Type="http://schemas.openxmlformats.org/officeDocument/2006/relationships/ctrlProp" Target="../ctrlProps/ctrlProp134.xml"/><Relationship Id="rId156" Type="http://schemas.openxmlformats.org/officeDocument/2006/relationships/ctrlProp" Target="../ctrlProps/ctrlProp155.xml"/><Relationship Id="rId177" Type="http://schemas.openxmlformats.org/officeDocument/2006/relationships/ctrlProp" Target="../ctrlProps/ctrlProp176.xml"/><Relationship Id="rId198" Type="http://schemas.openxmlformats.org/officeDocument/2006/relationships/ctrlProp" Target="../ctrlProps/ctrlProp197.xml"/><Relationship Id="rId321" Type="http://schemas.openxmlformats.org/officeDocument/2006/relationships/ctrlProp" Target="../ctrlProps/ctrlProp320.xml"/><Relationship Id="rId342" Type="http://schemas.openxmlformats.org/officeDocument/2006/relationships/ctrlProp" Target="../ctrlProps/ctrlProp341.xml"/><Relationship Id="rId363" Type="http://schemas.openxmlformats.org/officeDocument/2006/relationships/ctrlProp" Target="../ctrlProps/ctrlProp362.xml"/><Relationship Id="rId384" Type="http://schemas.openxmlformats.org/officeDocument/2006/relationships/ctrlProp" Target="../ctrlProps/ctrlProp383.xml"/><Relationship Id="rId419" Type="http://schemas.openxmlformats.org/officeDocument/2006/relationships/ctrlProp" Target="../ctrlProps/ctrlProp418.xml"/><Relationship Id="rId202" Type="http://schemas.openxmlformats.org/officeDocument/2006/relationships/ctrlProp" Target="../ctrlProps/ctrlProp201.xml"/><Relationship Id="rId223" Type="http://schemas.openxmlformats.org/officeDocument/2006/relationships/ctrlProp" Target="../ctrlProps/ctrlProp222.xml"/><Relationship Id="rId244" Type="http://schemas.openxmlformats.org/officeDocument/2006/relationships/ctrlProp" Target="../ctrlProps/ctrlProp243.xml"/><Relationship Id="rId430" Type="http://schemas.openxmlformats.org/officeDocument/2006/relationships/ctrlProp" Target="../ctrlProps/ctrlProp429.xml"/><Relationship Id="rId18" Type="http://schemas.openxmlformats.org/officeDocument/2006/relationships/ctrlProp" Target="../ctrlProps/ctrlProp17.xml"/><Relationship Id="rId39" Type="http://schemas.openxmlformats.org/officeDocument/2006/relationships/ctrlProp" Target="../ctrlProps/ctrlProp38.xml"/><Relationship Id="rId265" Type="http://schemas.openxmlformats.org/officeDocument/2006/relationships/ctrlProp" Target="../ctrlProps/ctrlProp264.xml"/><Relationship Id="rId286" Type="http://schemas.openxmlformats.org/officeDocument/2006/relationships/ctrlProp" Target="../ctrlProps/ctrlProp285.xml"/><Relationship Id="rId50" Type="http://schemas.openxmlformats.org/officeDocument/2006/relationships/ctrlProp" Target="../ctrlProps/ctrlProp49.xml"/><Relationship Id="rId104" Type="http://schemas.openxmlformats.org/officeDocument/2006/relationships/ctrlProp" Target="../ctrlProps/ctrlProp103.xml"/><Relationship Id="rId125" Type="http://schemas.openxmlformats.org/officeDocument/2006/relationships/ctrlProp" Target="../ctrlProps/ctrlProp124.xml"/><Relationship Id="rId146" Type="http://schemas.openxmlformats.org/officeDocument/2006/relationships/ctrlProp" Target="../ctrlProps/ctrlProp145.xml"/><Relationship Id="rId167" Type="http://schemas.openxmlformats.org/officeDocument/2006/relationships/ctrlProp" Target="../ctrlProps/ctrlProp166.xml"/><Relationship Id="rId188" Type="http://schemas.openxmlformats.org/officeDocument/2006/relationships/ctrlProp" Target="../ctrlProps/ctrlProp187.xml"/><Relationship Id="rId311" Type="http://schemas.openxmlformats.org/officeDocument/2006/relationships/ctrlProp" Target="../ctrlProps/ctrlProp310.xml"/><Relationship Id="rId332" Type="http://schemas.openxmlformats.org/officeDocument/2006/relationships/ctrlProp" Target="../ctrlProps/ctrlProp331.xml"/><Relationship Id="rId353" Type="http://schemas.openxmlformats.org/officeDocument/2006/relationships/ctrlProp" Target="../ctrlProps/ctrlProp352.xml"/><Relationship Id="rId374" Type="http://schemas.openxmlformats.org/officeDocument/2006/relationships/ctrlProp" Target="../ctrlProps/ctrlProp373.xml"/><Relationship Id="rId395" Type="http://schemas.openxmlformats.org/officeDocument/2006/relationships/ctrlProp" Target="../ctrlProps/ctrlProp394.xml"/><Relationship Id="rId409" Type="http://schemas.openxmlformats.org/officeDocument/2006/relationships/ctrlProp" Target="../ctrlProps/ctrlProp408.xml"/><Relationship Id="rId71" Type="http://schemas.openxmlformats.org/officeDocument/2006/relationships/ctrlProp" Target="../ctrlProps/ctrlProp70.xml"/><Relationship Id="rId92" Type="http://schemas.openxmlformats.org/officeDocument/2006/relationships/ctrlProp" Target="../ctrlProps/ctrlProp91.xml"/><Relationship Id="rId213" Type="http://schemas.openxmlformats.org/officeDocument/2006/relationships/ctrlProp" Target="../ctrlProps/ctrlProp212.xml"/><Relationship Id="rId234" Type="http://schemas.openxmlformats.org/officeDocument/2006/relationships/ctrlProp" Target="../ctrlProps/ctrlProp233.xml"/><Relationship Id="rId420" Type="http://schemas.openxmlformats.org/officeDocument/2006/relationships/ctrlProp" Target="../ctrlProps/ctrlProp419.xml"/><Relationship Id="rId2" Type="http://schemas.openxmlformats.org/officeDocument/2006/relationships/drawing" Target="../drawings/drawing3.xml"/><Relationship Id="rId29" Type="http://schemas.openxmlformats.org/officeDocument/2006/relationships/ctrlProp" Target="../ctrlProps/ctrlProp28.xml"/><Relationship Id="rId255" Type="http://schemas.openxmlformats.org/officeDocument/2006/relationships/ctrlProp" Target="../ctrlProps/ctrlProp254.xml"/><Relationship Id="rId276" Type="http://schemas.openxmlformats.org/officeDocument/2006/relationships/ctrlProp" Target="../ctrlProps/ctrlProp275.xml"/><Relationship Id="rId297" Type="http://schemas.openxmlformats.org/officeDocument/2006/relationships/ctrlProp" Target="../ctrlProps/ctrlProp296.xml"/><Relationship Id="rId40" Type="http://schemas.openxmlformats.org/officeDocument/2006/relationships/ctrlProp" Target="../ctrlProps/ctrlProp39.xml"/><Relationship Id="rId115" Type="http://schemas.openxmlformats.org/officeDocument/2006/relationships/ctrlProp" Target="../ctrlProps/ctrlProp114.xml"/><Relationship Id="rId136" Type="http://schemas.openxmlformats.org/officeDocument/2006/relationships/ctrlProp" Target="../ctrlProps/ctrlProp135.xml"/><Relationship Id="rId157" Type="http://schemas.openxmlformats.org/officeDocument/2006/relationships/ctrlProp" Target="../ctrlProps/ctrlProp156.xml"/><Relationship Id="rId178" Type="http://schemas.openxmlformats.org/officeDocument/2006/relationships/ctrlProp" Target="../ctrlProps/ctrlProp177.xml"/><Relationship Id="rId301" Type="http://schemas.openxmlformats.org/officeDocument/2006/relationships/ctrlProp" Target="../ctrlProps/ctrlProp300.xml"/><Relationship Id="rId322" Type="http://schemas.openxmlformats.org/officeDocument/2006/relationships/ctrlProp" Target="../ctrlProps/ctrlProp321.xml"/><Relationship Id="rId343" Type="http://schemas.openxmlformats.org/officeDocument/2006/relationships/ctrlProp" Target="../ctrlProps/ctrlProp342.xml"/><Relationship Id="rId364" Type="http://schemas.openxmlformats.org/officeDocument/2006/relationships/ctrlProp" Target="../ctrlProps/ctrlProp363.xml"/><Relationship Id="rId61" Type="http://schemas.openxmlformats.org/officeDocument/2006/relationships/ctrlProp" Target="../ctrlProps/ctrlProp60.xml"/><Relationship Id="rId82" Type="http://schemas.openxmlformats.org/officeDocument/2006/relationships/ctrlProp" Target="../ctrlProps/ctrlProp81.xml"/><Relationship Id="rId199" Type="http://schemas.openxmlformats.org/officeDocument/2006/relationships/ctrlProp" Target="../ctrlProps/ctrlProp198.xml"/><Relationship Id="rId203" Type="http://schemas.openxmlformats.org/officeDocument/2006/relationships/ctrlProp" Target="../ctrlProps/ctrlProp202.xml"/><Relationship Id="rId385" Type="http://schemas.openxmlformats.org/officeDocument/2006/relationships/ctrlProp" Target="../ctrlProps/ctrlProp384.xml"/><Relationship Id="rId19" Type="http://schemas.openxmlformats.org/officeDocument/2006/relationships/ctrlProp" Target="../ctrlProps/ctrlProp18.xml"/><Relationship Id="rId224" Type="http://schemas.openxmlformats.org/officeDocument/2006/relationships/ctrlProp" Target="../ctrlProps/ctrlProp223.xml"/><Relationship Id="rId245" Type="http://schemas.openxmlformats.org/officeDocument/2006/relationships/ctrlProp" Target="../ctrlProps/ctrlProp244.xml"/><Relationship Id="rId266" Type="http://schemas.openxmlformats.org/officeDocument/2006/relationships/ctrlProp" Target="../ctrlProps/ctrlProp265.xml"/><Relationship Id="rId287" Type="http://schemas.openxmlformats.org/officeDocument/2006/relationships/ctrlProp" Target="../ctrlProps/ctrlProp286.xml"/><Relationship Id="rId410" Type="http://schemas.openxmlformats.org/officeDocument/2006/relationships/ctrlProp" Target="../ctrlProps/ctrlProp409.xml"/><Relationship Id="rId431" Type="http://schemas.openxmlformats.org/officeDocument/2006/relationships/ctrlProp" Target="../ctrlProps/ctrlProp430.xml"/><Relationship Id="rId30" Type="http://schemas.openxmlformats.org/officeDocument/2006/relationships/ctrlProp" Target="../ctrlProps/ctrlProp29.xml"/><Relationship Id="rId105" Type="http://schemas.openxmlformats.org/officeDocument/2006/relationships/ctrlProp" Target="../ctrlProps/ctrlProp104.xml"/><Relationship Id="rId126" Type="http://schemas.openxmlformats.org/officeDocument/2006/relationships/ctrlProp" Target="../ctrlProps/ctrlProp125.xml"/><Relationship Id="rId147" Type="http://schemas.openxmlformats.org/officeDocument/2006/relationships/ctrlProp" Target="../ctrlProps/ctrlProp146.xml"/><Relationship Id="rId168" Type="http://schemas.openxmlformats.org/officeDocument/2006/relationships/ctrlProp" Target="../ctrlProps/ctrlProp167.xml"/><Relationship Id="rId312" Type="http://schemas.openxmlformats.org/officeDocument/2006/relationships/ctrlProp" Target="../ctrlProps/ctrlProp311.xml"/><Relationship Id="rId333" Type="http://schemas.openxmlformats.org/officeDocument/2006/relationships/ctrlProp" Target="../ctrlProps/ctrlProp332.xml"/><Relationship Id="rId354" Type="http://schemas.openxmlformats.org/officeDocument/2006/relationships/ctrlProp" Target="../ctrlProps/ctrlProp353.xml"/><Relationship Id="rId51" Type="http://schemas.openxmlformats.org/officeDocument/2006/relationships/ctrlProp" Target="../ctrlProps/ctrlProp50.xml"/><Relationship Id="rId72" Type="http://schemas.openxmlformats.org/officeDocument/2006/relationships/ctrlProp" Target="../ctrlProps/ctrlProp71.xml"/><Relationship Id="rId93" Type="http://schemas.openxmlformats.org/officeDocument/2006/relationships/ctrlProp" Target="../ctrlProps/ctrlProp92.xml"/><Relationship Id="rId189" Type="http://schemas.openxmlformats.org/officeDocument/2006/relationships/ctrlProp" Target="../ctrlProps/ctrlProp188.xml"/><Relationship Id="rId375" Type="http://schemas.openxmlformats.org/officeDocument/2006/relationships/ctrlProp" Target="../ctrlProps/ctrlProp374.xml"/><Relationship Id="rId396" Type="http://schemas.openxmlformats.org/officeDocument/2006/relationships/ctrlProp" Target="../ctrlProps/ctrlProp395.xml"/><Relationship Id="rId3" Type="http://schemas.openxmlformats.org/officeDocument/2006/relationships/vmlDrawing" Target="../drawings/vmlDrawing2.vml"/><Relationship Id="rId214" Type="http://schemas.openxmlformats.org/officeDocument/2006/relationships/ctrlProp" Target="../ctrlProps/ctrlProp213.xml"/><Relationship Id="rId235" Type="http://schemas.openxmlformats.org/officeDocument/2006/relationships/ctrlProp" Target="../ctrlProps/ctrlProp234.xml"/><Relationship Id="rId256" Type="http://schemas.openxmlformats.org/officeDocument/2006/relationships/ctrlProp" Target="../ctrlProps/ctrlProp255.xml"/><Relationship Id="rId277" Type="http://schemas.openxmlformats.org/officeDocument/2006/relationships/ctrlProp" Target="../ctrlProps/ctrlProp276.xml"/><Relationship Id="rId298" Type="http://schemas.openxmlformats.org/officeDocument/2006/relationships/ctrlProp" Target="../ctrlProps/ctrlProp297.xml"/><Relationship Id="rId400" Type="http://schemas.openxmlformats.org/officeDocument/2006/relationships/ctrlProp" Target="../ctrlProps/ctrlProp399.xml"/><Relationship Id="rId421" Type="http://schemas.openxmlformats.org/officeDocument/2006/relationships/ctrlProp" Target="../ctrlProps/ctrlProp420.xml"/><Relationship Id="rId116" Type="http://schemas.openxmlformats.org/officeDocument/2006/relationships/ctrlProp" Target="../ctrlProps/ctrlProp115.xml"/><Relationship Id="rId137" Type="http://schemas.openxmlformats.org/officeDocument/2006/relationships/ctrlProp" Target="../ctrlProps/ctrlProp136.xml"/><Relationship Id="rId158" Type="http://schemas.openxmlformats.org/officeDocument/2006/relationships/ctrlProp" Target="../ctrlProps/ctrlProp157.xml"/><Relationship Id="rId302" Type="http://schemas.openxmlformats.org/officeDocument/2006/relationships/ctrlProp" Target="../ctrlProps/ctrlProp301.xml"/><Relationship Id="rId323" Type="http://schemas.openxmlformats.org/officeDocument/2006/relationships/ctrlProp" Target="../ctrlProps/ctrlProp322.xml"/><Relationship Id="rId344" Type="http://schemas.openxmlformats.org/officeDocument/2006/relationships/ctrlProp" Target="../ctrlProps/ctrlProp343.xml"/><Relationship Id="rId20" Type="http://schemas.openxmlformats.org/officeDocument/2006/relationships/ctrlProp" Target="../ctrlProps/ctrlProp19.xml"/><Relationship Id="rId41" Type="http://schemas.openxmlformats.org/officeDocument/2006/relationships/ctrlProp" Target="../ctrlProps/ctrlProp40.xml"/><Relationship Id="rId62" Type="http://schemas.openxmlformats.org/officeDocument/2006/relationships/ctrlProp" Target="../ctrlProps/ctrlProp61.xml"/><Relationship Id="rId83" Type="http://schemas.openxmlformats.org/officeDocument/2006/relationships/ctrlProp" Target="../ctrlProps/ctrlProp82.xml"/><Relationship Id="rId179" Type="http://schemas.openxmlformats.org/officeDocument/2006/relationships/ctrlProp" Target="../ctrlProps/ctrlProp178.xml"/><Relationship Id="rId365" Type="http://schemas.openxmlformats.org/officeDocument/2006/relationships/ctrlProp" Target="../ctrlProps/ctrlProp364.xml"/><Relationship Id="rId386" Type="http://schemas.openxmlformats.org/officeDocument/2006/relationships/ctrlProp" Target="../ctrlProps/ctrlProp385.xml"/><Relationship Id="rId190" Type="http://schemas.openxmlformats.org/officeDocument/2006/relationships/ctrlProp" Target="../ctrlProps/ctrlProp189.xml"/><Relationship Id="rId204" Type="http://schemas.openxmlformats.org/officeDocument/2006/relationships/ctrlProp" Target="../ctrlProps/ctrlProp203.xml"/><Relationship Id="rId225" Type="http://schemas.openxmlformats.org/officeDocument/2006/relationships/ctrlProp" Target="../ctrlProps/ctrlProp224.xml"/><Relationship Id="rId246" Type="http://schemas.openxmlformats.org/officeDocument/2006/relationships/ctrlProp" Target="../ctrlProps/ctrlProp245.xml"/><Relationship Id="rId267" Type="http://schemas.openxmlformats.org/officeDocument/2006/relationships/ctrlProp" Target="../ctrlProps/ctrlProp266.xml"/><Relationship Id="rId288" Type="http://schemas.openxmlformats.org/officeDocument/2006/relationships/ctrlProp" Target="../ctrlProps/ctrlProp287.xml"/><Relationship Id="rId411" Type="http://schemas.openxmlformats.org/officeDocument/2006/relationships/ctrlProp" Target="../ctrlProps/ctrlProp410.xml"/><Relationship Id="rId432" Type="http://schemas.openxmlformats.org/officeDocument/2006/relationships/ctrlProp" Target="../ctrlProps/ctrlProp431.xml"/><Relationship Id="rId106" Type="http://schemas.openxmlformats.org/officeDocument/2006/relationships/ctrlProp" Target="../ctrlProps/ctrlProp105.xml"/><Relationship Id="rId127" Type="http://schemas.openxmlformats.org/officeDocument/2006/relationships/ctrlProp" Target="../ctrlProps/ctrlProp126.xml"/><Relationship Id="rId313" Type="http://schemas.openxmlformats.org/officeDocument/2006/relationships/ctrlProp" Target="../ctrlProps/ctrlProp312.xml"/><Relationship Id="rId10" Type="http://schemas.openxmlformats.org/officeDocument/2006/relationships/ctrlProp" Target="../ctrlProps/ctrlProp9.xml"/><Relationship Id="rId31" Type="http://schemas.openxmlformats.org/officeDocument/2006/relationships/ctrlProp" Target="../ctrlProps/ctrlProp30.xml"/><Relationship Id="rId52" Type="http://schemas.openxmlformats.org/officeDocument/2006/relationships/ctrlProp" Target="../ctrlProps/ctrlProp51.xml"/><Relationship Id="rId73" Type="http://schemas.openxmlformats.org/officeDocument/2006/relationships/ctrlProp" Target="../ctrlProps/ctrlProp72.xml"/><Relationship Id="rId94" Type="http://schemas.openxmlformats.org/officeDocument/2006/relationships/ctrlProp" Target="../ctrlProps/ctrlProp93.xml"/><Relationship Id="rId148" Type="http://schemas.openxmlformats.org/officeDocument/2006/relationships/ctrlProp" Target="../ctrlProps/ctrlProp147.xml"/><Relationship Id="rId169" Type="http://schemas.openxmlformats.org/officeDocument/2006/relationships/ctrlProp" Target="../ctrlProps/ctrlProp168.xml"/><Relationship Id="rId334" Type="http://schemas.openxmlformats.org/officeDocument/2006/relationships/ctrlProp" Target="../ctrlProps/ctrlProp333.xml"/><Relationship Id="rId355" Type="http://schemas.openxmlformats.org/officeDocument/2006/relationships/ctrlProp" Target="../ctrlProps/ctrlProp354.xml"/><Relationship Id="rId376" Type="http://schemas.openxmlformats.org/officeDocument/2006/relationships/ctrlProp" Target="../ctrlProps/ctrlProp375.xml"/><Relationship Id="rId397" Type="http://schemas.openxmlformats.org/officeDocument/2006/relationships/ctrlProp" Target="../ctrlProps/ctrlProp396.xml"/><Relationship Id="rId4" Type="http://schemas.openxmlformats.org/officeDocument/2006/relationships/ctrlProp" Target="../ctrlProps/ctrlProp3.xml"/><Relationship Id="rId180" Type="http://schemas.openxmlformats.org/officeDocument/2006/relationships/ctrlProp" Target="../ctrlProps/ctrlProp179.xml"/><Relationship Id="rId215" Type="http://schemas.openxmlformats.org/officeDocument/2006/relationships/ctrlProp" Target="../ctrlProps/ctrlProp214.xml"/><Relationship Id="rId236" Type="http://schemas.openxmlformats.org/officeDocument/2006/relationships/ctrlProp" Target="../ctrlProps/ctrlProp235.xml"/><Relationship Id="rId257" Type="http://schemas.openxmlformats.org/officeDocument/2006/relationships/ctrlProp" Target="../ctrlProps/ctrlProp256.xml"/><Relationship Id="rId278" Type="http://schemas.openxmlformats.org/officeDocument/2006/relationships/ctrlProp" Target="../ctrlProps/ctrlProp277.xml"/><Relationship Id="rId401" Type="http://schemas.openxmlformats.org/officeDocument/2006/relationships/ctrlProp" Target="../ctrlProps/ctrlProp400.xml"/><Relationship Id="rId422" Type="http://schemas.openxmlformats.org/officeDocument/2006/relationships/ctrlProp" Target="../ctrlProps/ctrlProp421.xml"/><Relationship Id="rId303" Type="http://schemas.openxmlformats.org/officeDocument/2006/relationships/ctrlProp" Target="../ctrlProps/ctrlProp302.xml"/><Relationship Id="rId42" Type="http://schemas.openxmlformats.org/officeDocument/2006/relationships/ctrlProp" Target="../ctrlProps/ctrlProp41.xml"/><Relationship Id="rId84" Type="http://schemas.openxmlformats.org/officeDocument/2006/relationships/ctrlProp" Target="../ctrlProps/ctrlProp83.xml"/><Relationship Id="rId138" Type="http://schemas.openxmlformats.org/officeDocument/2006/relationships/ctrlProp" Target="../ctrlProps/ctrlProp137.xml"/><Relationship Id="rId345" Type="http://schemas.openxmlformats.org/officeDocument/2006/relationships/ctrlProp" Target="../ctrlProps/ctrlProp344.xml"/><Relationship Id="rId387" Type="http://schemas.openxmlformats.org/officeDocument/2006/relationships/ctrlProp" Target="../ctrlProps/ctrlProp386.xml"/><Relationship Id="rId191" Type="http://schemas.openxmlformats.org/officeDocument/2006/relationships/ctrlProp" Target="../ctrlProps/ctrlProp190.xml"/><Relationship Id="rId205" Type="http://schemas.openxmlformats.org/officeDocument/2006/relationships/ctrlProp" Target="../ctrlProps/ctrlProp204.xml"/><Relationship Id="rId247" Type="http://schemas.openxmlformats.org/officeDocument/2006/relationships/ctrlProp" Target="../ctrlProps/ctrlProp246.xml"/><Relationship Id="rId412" Type="http://schemas.openxmlformats.org/officeDocument/2006/relationships/ctrlProp" Target="../ctrlProps/ctrlProp411.xml"/><Relationship Id="rId107" Type="http://schemas.openxmlformats.org/officeDocument/2006/relationships/ctrlProp" Target="../ctrlProps/ctrlProp106.xml"/><Relationship Id="rId289" Type="http://schemas.openxmlformats.org/officeDocument/2006/relationships/ctrlProp" Target="../ctrlProps/ctrlProp288.xml"/><Relationship Id="rId11" Type="http://schemas.openxmlformats.org/officeDocument/2006/relationships/ctrlProp" Target="../ctrlProps/ctrlProp10.xml"/><Relationship Id="rId53" Type="http://schemas.openxmlformats.org/officeDocument/2006/relationships/ctrlProp" Target="../ctrlProps/ctrlProp52.xml"/><Relationship Id="rId149" Type="http://schemas.openxmlformats.org/officeDocument/2006/relationships/ctrlProp" Target="../ctrlProps/ctrlProp148.xml"/><Relationship Id="rId314" Type="http://schemas.openxmlformats.org/officeDocument/2006/relationships/ctrlProp" Target="../ctrlProps/ctrlProp313.xml"/><Relationship Id="rId356" Type="http://schemas.openxmlformats.org/officeDocument/2006/relationships/ctrlProp" Target="../ctrlProps/ctrlProp355.xml"/><Relationship Id="rId398" Type="http://schemas.openxmlformats.org/officeDocument/2006/relationships/ctrlProp" Target="../ctrlProps/ctrlProp397.xml"/><Relationship Id="rId95" Type="http://schemas.openxmlformats.org/officeDocument/2006/relationships/ctrlProp" Target="../ctrlProps/ctrlProp94.xml"/><Relationship Id="rId160" Type="http://schemas.openxmlformats.org/officeDocument/2006/relationships/ctrlProp" Target="../ctrlProps/ctrlProp159.xml"/><Relationship Id="rId216" Type="http://schemas.openxmlformats.org/officeDocument/2006/relationships/ctrlProp" Target="../ctrlProps/ctrlProp215.xml"/><Relationship Id="rId423" Type="http://schemas.openxmlformats.org/officeDocument/2006/relationships/ctrlProp" Target="../ctrlProps/ctrlProp422.xml"/><Relationship Id="rId258" Type="http://schemas.openxmlformats.org/officeDocument/2006/relationships/ctrlProp" Target="../ctrlProps/ctrlProp257.xml"/><Relationship Id="rId22" Type="http://schemas.openxmlformats.org/officeDocument/2006/relationships/ctrlProp" Target="../ctrlProps/ctrlProp21.xml"/><Relationship Id="rId64" Type="http://schemas.openxmlformats.org/officeDocument/2006/relationships/ctrlProp" Target="../ctrlProps/ctrlProp63.xml"/><Relationship Id="rId118" Type="http://schemas.openxmlformats.org/officeDocument/2006/relationships/ctrlProp" Target="../ctrlProps/ctrlProp117.xml"/><Relationship Id="rId325" Type="http://schemas.openxmlformats.org/officeDocument/2006/relationships/ctrlProp" Target="../ctrlProps/ctrlProp324.xml"/><Relationship Id="rId367" Type="http://schemas.openxmlformats.org/officeDocument/2006/relationships/ctrlProp" Target="../ctrlProps/ctrlProp366.xml"/><Relationship Id="rId171" Type="http://schemas.openxmlformats.org/officeDocument/2006/relationships/ctrlProp" Target="../ctrlProps/ctrlProp170.xml"/><Relationship Id="rId227" Type="http://schemas.openxmlformats.org/officeDocument/2006/relationships/ctrlProp" Target="../ctrlProps/ctrlProp226.xml"/><Relationship Id="rId269" Type="http://schemas.openxmlformats.org/officeDocument/2006/relationships/ctrlProp" Target="../ctrlProps/ctrlProp268.xml"/><Relationship Id="rId434" Type="http://schemas.openxmlformats.org/officeDocument/2006/relationships/ctrlProp" Target="../ctrlProps/ctrlProp433.xml"/><Relationship Id="rId33" Type="http://schemas.openxmlformats.org/officeDocument/2006/relationships/ctrlProp" Target="../ctrlProps/ctrlProp32.xml"/><Relationship Id="rId129" Type="http://schemas.openxmlformats.org/officeDocument/2006/relationships/ctrlProp" Target="../ctrlProps/ctrlProp128.xml"/><Relationship Id="rId280" Type="http://schemas.openxmlformats.org/officeDocument/2006/relationships/ctrlProp" Target="../ctrlProps/ctrlProp279.xml"/><Relationship Id="rId336" Type="http://schemas.openxmlformats.org/officeDocument/2006/relationships/ctrlProp" Target="../ctrlProps/ctrlProp335.xml"/><Relationship Id="rId75" Type="http://schemas.openxmlformats.org/officeDocument/2006/relationships/ctrlProp" Target="../ctrlProps/ctrlProp74.xml"/><Relationship Id="rId140" Type="http://schemas.openxmlformats.org/officeDocument/2006/relationships/ctrlProp" Target="../ctrlProps/ctrlProp139.xml"/><Relationship Id="rId182" Type="http://schemas.openxmlformats.org/officeDocument/2006/relationships/ctrlProp" Target="../ctrlProps/ctrlProp181.xml"/><Relationship Id="rId378" Type="http://schemas.openxmlformats.org/officeDocument/2006/relationships/ctrlProp" Target="../ctrlProps/ctrlProp377.xml"/><Relationship Id="rId403" Type="http://schemas.openxmlformats.org/officeDocument/2006/relationships/ctrlProp" Target="../ctrlProps/ctrlProp402.xml"/><Relationship Id="rId6" Type="http://schemas.openxmlformats.org/officeDocument/2006/relationships/ctrlProp" Target="../ctrlProps/ctrlProp5.xml"/><Relationship Id="rId238" Type="http://schemas.openxmlformats.org/officeDocument/2006/relationships/ctrlProp" Target="../ctrlProps/ctrlProp237.xml"/><Relationship Id="rId291" Type="http://schemas.openxmlformats.org/officeDocument/2006/relationships/ctrlProp" Target="../ctrlProps/ctrlProp290.xml"/><Relationship Id="rId305" Type="http://schemas.openxmlformats.org/officeDocument/2006/relationships/ctrlProp" Target="../ctrlProps/ctrlProp304.xml"/><Relationship Id="rId347" Type="http://schemas.openxmlformats.org/officeDocument/2006/relationships/ctrlProp" Target="../ctrlProps/ctrlProp346.xml"/><Relationship Id="rId44" Type="http://schemas.openxmlformats.org/officeDocument/2006/relationships/ctrlProp" Target="../ctrlProps/ctrlProp43.xml"/><Relationship Id="rId86" Type="http://schemas.openxmlformats.org/officeDocument/2006/relationships/ctrlProp" Target="../ctrlProps/ctrlProp85.xml"/><Relationship Id="rId151" Type="http://schemas.openxmlformats.org/officeDocument/2006/relationships/ctrlProp" Target="../ctrlProps/ctrlProp150.xml"/><Relationship Id="rId389" Type="http://schemas.openxmlformats.org/officeDocument/2006/relationships/ctrlProp" Target="../ctrlProps/ctrlProp388.xml"/><Relationship Id="rId193" Type="http://schemas.openxmlformats.org/officeDocument/2006/relationships/ctrlProp" Target="../ctrlProps/ctrlProp192.xml"/><Relationship Id="rId207" Type="http://schemas.openxmlformats.org/officeDocument/2006/relationships/ctrlProp" Target="../ctrlProps/ctrlProp206.xml"/><Relationship Id="rId249" Type="http://schemas.openxmlformats.org/officeDocument/2006/relationships/ctrlProp" Target="../ctrlProps/ctrlProp248.xml"/><Relationship Id="rId414" Type="http://schemas.openxmlformats.org/officeDocument/2006/relationships/ctrlProp" Target="../ctrlProps/ctrlProp413.xml"/><Relationship Id="rId13" Type="http://schemas.openxmlformats.org/officeDocument/2006/relationships/ctrlProp" Target="../ctrlProps/ctrlProp12.xml"/><Relationship Id="rId109" Type="http://schemas.openxmlformats.org/officeDocument/2006/relationships/ctrlProp" Target="../ctrlProps/ctrlProp108.xml"/><Relationship Id="rId260" Type="http://schemas.openxmlformats.org/officeDocument/2006/relationships/ctrlProp" Target="../ctrlProps/ctrlProp259.xml"/><Relationship Id="rId316" Type="http://schemas.openxmlformats.org/officeDocument/2006/relationships/ctrlProp" Target="../ctrlProps/ctrlProp315.xml"/><Relationship Id="rId55" Type="http://schemas.openxmlformats.org/officeDocument/2006/relationships/ctrlProp" Target="../ctrlProps/ctrlProp54.xml"/><Relationship Id="rId97" Type="http://schemas.openxmlformats.org/officeDocument/2006/relationships/ctrlProp" Target="../ctrlProps/ctrlProp96.xml"/><Relationship Id="rId120" Type="http://schemas.openxmlformats.org/officeDocument/2006/relationships/ctrlProp" Target="../ctrlProps/ctrlProp119.xml"/><Relationship Id="rId358" Type="http://schemas.openxmlformats.org/officeDocument/2006/relationships/ctrlProp" Target="../ctrlProps/ctrlProp357.xml"/><Relationship Id="rId162" Type="http://schemas.openxmlformats.org/officeDocument/2006/relationships/ctrlProp" Target="../ctrlProps/ctrlProp161.xml"/><Relationship Id="rId218" Type="http://schemas.openxmlformats.org/officeDocument/2006/relationships/ctrlProp" Target="../ctrlProps/ctrlProp217.xml"/><Relationship Id="rId425" Type="http://schemas.openxmlformats.org/officeDocument/2006/relationships/ctrlProp" Target="../ctrlProps/ctrlProp424.xml"/><Relationship Id="rId271" Type="http://schemas.openxmlformats.org/officeDocument/2006/relationships/ctrlProp" Target="../ctrlProps/ctrlProp270.xml"/><Relationship Id="rId24" Type="http://schemas.openxmlformats.org/officeDocument/2006/relationships/ctrlProp" Target="../ctrlProps/ctrlProp23.xml"/><Relationship Id="rId66" Type="http://schemas.openxmlformats.org/officeDocument/2006/relationships/ctrlProp" Target="../ctrlProps/ctrlProp65.xml"/><Relationship Id="rId131" Type="http://schemas.openxmlformats.org/officeDocument/2006/relationships/ctrlProp" Target="../ctrlProps/ctrlProp130.xml"/><Relationship Id="rId327" Type="http://schemas.openxmlformats.org/officeDocument/2006/relationships/ctrlProp" Target="../ctrlProps/ctrlProp326.xml"/><Relationship Id="rId369" Type="http://schemas.openxmlformats.org/officeDocument/2006/relationships/ctrlProp" Target="../ctrlProps/ctrlProp368.xml"/><Relationship Id="rId173" Type="http://schemas.openxmlformats.org/officeDocument/2006/relationships/ctrlProp" Target="../ctrlProps/ctrlProp172.xml"/><Relationship Id="rId229" Type="http://schemas.openxmlformats.org/officeDocument/2006/relationships/ctrlProp" Target="../ctrlProps/ctrlProp228.xml"/><Relationship Id="rId380" Type="http://schemas.openxmlformats.org/officeDocument/2006/relationships/ctrlProp" Target="../ctrlProps/ctrlProp379.xml"/><Relationship Id="rId436" Type="http://schemas.openxmlformats.org/officeDocument/2006/relationships/ctrlProp" Target="../ctrlProps/ctrlProp435.xml"/><Relationship Id="rId240" Type="http://schemas.openxmlformats.org/officeDocument/2006/relationships/ctrlProp" Target="../ctrlProps/ctrlProp239.xml"/><Relationship Id="rId35" Type="http://schemas.openxmlformats.org/officeDocument/2006/relationships/ctrlProp" Target="../ctrlProps/ctrlProp34.xml"/><Relationship Id="rId77" Type="http://schemas.openxmlformats.org/officeDocument/2006/relationships/ctrlProp" Target="../ctrlProps/ctrlProp76.xml"/><Relationship Id="rId100" Type="http://schemas.openxmlformats.org/officeDocument/2006/relationships/ctrlProp" Target="../ctrlProps/ctrlProp99.xml"/><Relationship Id="rId282" Type="http://schemas.openxmlformats.org/officeDocument/2006/relationships/ctrlProp" Target="../ctrlProps/ctrlProp281.xml"/><Relationship Id="rId338" Type="http://schemas.openxmlformats.org/officeDocument/2006/relationships/ctrlProp" Target="../ctrlProps/ctrlProp337.xml"/><Relationship Id="rId8" Type="http://schemas.openxmlformats.org/officeDocument/2006/relationships/ctrlProp" Target="../ctrlProps/ctrlProp7.xml"/><Relationship Id="rId142" Type="http://schemas.openxmlformats.org/officeDocument/2006/relationships/ctrlProp" Target="../ctrlProps/ctrlProp141.xml"/><Relationship Id="rId184" Type="http://schemas.openxmlformats.org/officeDocument/2006/relationships/ctrlProp" Target="../ctrlProps/ctrlProp183.xml"/><Relationship Id="rId391" Type="http://schemas.openxmlformats.org/officeDocument/2006/relationships/ctrlProp" Target="../ctrlProps/ctrlProp390.xml"/><Relationship Id="rId405" Type="http://schemas.openxmlformats.org/officeDocument/2006/relationships/ctrlProp" Target="../ctrlProps/ctrlProp404.xml"/><Relationship Id="rId251" Type="http://schemas.openxmlformats.org/officeDocument/2006/relationships/ctrlProp" Target="../ctrlProps/ctrlProp250.xml"/><Relationship Id="rId46" Type="http://schemas.openxmlformats.org/officeDocument/2006/relationships/ctrlProp" Target="../ctrlProps/ctrlProp45.xml"/><Relationship Id="rId293" Type="http://schemas.openxmlformats.org/officeDocument/2006/relationships/ctrlProp" Target="../ctrlProps/ctrlProp292.xml"/><Relationship Id="rId307" Type="http://schemas.openxmlformats.org/officeDocument/2006/relationships/ctrlProp" Target="../ctrlProps/ctrlProp306.xml"/><Relationship Id="rId349" Type="http://schemas.openxmlformats.org/officeDocument/2006/relationships/ctrlProp" Target="../ctrlProps/ctrlProp348.xml"/><Relationship Id="rId88" Type="http://schemas.openxmlformats.org/officeDocument/2006/relationships/ctrlProp" Target="../ctrlProps/ctrlProp87.xml"/><Relationship Id="rId111" Type="http://schemas.openxmlformats.org/officeDocument/2006/relationships/ctrlProp" Target="../ctrlProps/ctrlProp110.xml"/><Relationship Id="rId153" Type="http://schemas.openxmlformats.org/officeDocument/2006/relationships/ctrlProp" Target="../ctrlProps/ctrlProp152.xml"/><Relationship Id="rId195" Type="http://schemas.openxmlformats.org/officeDocument/2006/relationships/ctrlProp" Target="../ctrlProps/ctrlProp194.xml"/><Relationship Id="rId209" Type="http://schemas.openxmlformats.org/officeDocument/2006/relationships/ctrlProp" Target="../ctrlProps/ctrlProp208.xml"/><Relationship Id="rId360" Type="http://schemas.openxmlformats.org/officeDocument/2006/relationships/ctrlProp" Target="../ctrlProps/ctrlProp359.xml"/><Relationship Id="rId416" Type="http://schemas.openxmlformats.org/officeDocument/2006/relationships/ctrlProp" Target="../ctrlProps/ctrlProp415.xml"/><Relationship Id="rId220" Type="http://schemas.openxmlformats.org/officeDocument/2006/relationships/ctrlProp" Target="../ctrlProps/ctrlProp219.xml"/><Relationship Id="rId15" Type="http://schemas.openxmlformats.org/officeDocument/2006/relationships/ctrlProp" Target="../ctrlProps/ctrlProp14.xml"/><Relationship Id="rId57" Type="http://schemas.openxmlformats.org/officeDocument/2006/relationships/ctrlProp" Target="../ctrlProps/ctrlProp56.xml"/><Relationship Id="rId262" Type="http://schemas.openxmlformats.org/officeDocument/2006/relationships/ctrlProp" Target="../ctrlProps/ctrlProp261.xml"/><Relationship Id="rId318" Type="http://schemas.openxmlformats.org/officeDocument/2006/relationships/ctrlProp" Target="../ctrlProps/ctrlProp317.xml"/><Relationship Id="rId99" Type="http://schemas.openxmlformats.org/officeDocument/2006/relationships/ctrlProp" Target="../ctrlProps/ctrlProp98.xml"/><Relationship Id="rId122" Type="http://schemas.openxmlformats.org/officeDocument/2006/relationships/ctrlProp" Target="../ctrlProps/ctrlProp121.xml"/><Relationship Id="rId164" Type="http://schemas.openxmlformats.org/officeDocument/2006/relationships/ctrlProp" Target="../ctrlProps/ctrlProp163.xml"/><Relationship Id="rId371" Type="http://schemas.openxmlformats.org/officeDocument/2006/relationships/ctrlProp" Target="../ctrlProps/ctrlProp370.xml"/><Relationship Id="rId427" Type="http://schemas.openxmlformats.org/officeDocument/2006/relationships/ctrlProp" Target="../ctrlProps/ctrlProp426.xml"/><Relationship Id="rId26" Type="http://schemas.openxmlformats.org/officeDocument/2006/relationships/ctrlProp" Target="../ctrlProps/ctrlProp25.xml"/><Relationship Id="rId231" Type="http://schemas.openxmlformats.org/officeDocument/2006/relationships/ctrlProp" Target="../ctrlProps/ctrlProp230.xml"/><Relationship Id="rId273" Type="http://schemas.openxmlformats.org/officeDocument/2006/relationships/ctrlProp" Target="../ctrlProps/ctrlProp272.xml"/><Relationship Id="rId329" Type="http://schemas.openxmlformats.org/officeDocument/2006/relationships/ctrlProp" Target="../ctrlProps/ctrlProp328.xml"/><Relationship Id="rId68" Type="http://schemas.openxmlformats.org/officeDocument/2006/relationships/ctrlProp" Target="../ctrlProps/ctrlProp67.xml"/><Relationship Id="rId133" Type="http://schemas.openxmlformats.org/officeDocument/2006/relationships/ctrlProp" Target="../ctrlProps/ctrlProp132.xml"/><Relationship Id="rId175" Type="http://schemas.openxmlformats.org/officeDocument/2006/relationships/ctrlProp" Target="../ctrlProps/ctrlProp174.xml"/><Relationship Id="rId340" Type="http://schemas.openxmlformats.org/officeDocument/2006/relationships/ctrlProp" Target="../ctrlProps/ctrlProp339.xml"/><Relationship Id="rId200" Type="http://schemas.openxmlformats.org/officeDocument/2006/relationships/ctrlProp" Target="../ctrlProps/ctrlProp199.xml"/><Relationship Id="rId382" Type="http://schemas.openxmlformats.org/officeDocument/2006/relationships/ctrlProp" Target="../ctrlProps/ctrlProp381.xml"/><Relationship Id="rId438" Type="http://schemas.openxmlformats.org/officeDocument/2006/relationships/ctrlProp" Target="../ctrlProps/ctrlProp437.xml"/><Relationship Id="rId242" Type="http://schemas.openxmlformats.org/officeDocument/2006/relationships/ctrlProp" Target="../ctrlProps/ctrlProp241.xml"/><Relationship Id="rId284" Type="http://schemas.openxmlformats.org/officeDocument/2006/relationships/ctrlProp" Target="../ctrlProps/ctrlProp283.xml"/><Relationship Id="rId37" Type="http://schemas.openxmlformats.org/officeDocument/2006/relationships/ctrlProp" Target="../ctrlProps/ctrlProp36.xml"/><Relationship Id="rId79" Type="http://schemas.openxmlformats.org/officeDocument/2006/relationships/ctrlProp" Target="../ctrlProps/ctrlProp78.xml"/><Relationship Id="rId102" Type="http://schemas.openxmlformats.org/officeDocument/2006/relationships/ctrlProp" Target="../ctrlProps/ctrlProp101.xml"/><Relationship Id="rId144" Type="http://schemas.openxmlformats.org/officeDocument/2006/relationships/ctrlProp" Target="../ctrlProps/ctrlProp143.xml"/><Relationship Id="rId90" Type="http://schemas.openxmlformats.org/officeDocument/2006/relationships/ctrlProp" Target="../ctrlProps/ctrlProp89.xml"/><Relationship Id="rId186" Type="http://schemas.openxmlformats.org/officeDocument/2006/relationships/ctrlProp" Target="../ctrlProps/ctrlProp185.xml"/><Relationship Id="rId351" Type="http://schemas.openxmlformats.org/officeDocument/2006/relationships/ctrlProp" Target="../ctrlProps/ctrlProp350.xml"/><Relationship Id="rId393" Type="http://schemas.openxmlformats.org/officeDocument/2006/relationships/ctrlProp" Target="../ctrlProps/ctrlProp392.xml"/><Relationship Id="rId407" Type="http://schemas.openxmlformats.org/officeDocument/2006/relationships/ctrlProp" Target="../ctrlProps/ctrlProp406.xml"/><Relationship Id="rId211" Type="http://schemas.openxmlformats.org/officeDocument/2006/relationships/ctrlProp" Target="../ctrlProps/ctrlProp210.xml"/><Relationship Id="rId253" Type="http://schemas.openxmlformats.org/officeDocument/2006/relationships/ctrlProp" Target="../ctrlProps/ctrlProp252.xml"/><Relationship Id="rId295" Type="http://schemas.openxmlformats.org/officeDocument/2006/relationships/ctrlProp" Target="../ctrlProps/ctrlProp294.xml"/><Relationship Id="rId309" Type="http://schemas.openxmlformats.org/officeDocument/2006/relationships/ctrlProp" Target="../ctrlProps/ctrlProp308.xml"/><Relationship Id="rId48" Type="http://schemas.openxmlformats.org/officeDocument/2006/relationships/ctrlProp" Target="../ctrlProps/ctrlProp47.xml"/><Relationship Id="rId113" Type="http://schemas.openxmlformats.org/officeDocument/2006/relationships/ctrlProp" Target="../ctrlProps/ctrlProp112.xml"/><Relationship Id="rId320" Type="http://schemas.openxmlformats.org/officeDocument/2006/relationships/ctrlProp" Target="../ctrlProps/ctrlProp319.xml"/><Relationship Id="rId155" Type="http://schemas.openxmlformats.org/officeDocument/2006/relationships/ctrlProp" Target="../ctrlProps/ctrlProp154.xml"/><Relationship Id="rId197" Type="http://schemas.openxmlformats.org/officeDocument/2006/relationships/ctrlProp" Target="../ctrlProps/ctrlProp196.xml"/><Relationship Id="rId362" Type="http://schemas.openxmlformats.org/officeDocument/2006/relationships/ctrlProp" Target="../ctrlProps/ctrlProp361.xml"/><Relationship Id="rId418" Type="http://schemas.openxmlformats.org/officeDocument/2006/relationships/ctrlProp" Target="../ctrlProps/ctrlProp417.xml"/><Relationship Id="rId222" Type="http://schemas.openxmlformats.org/officeDocument/2006/relationships/ctrlProp" Target="../ctrlProps/ctrlProp221.xml"/><Relationship Id="rId264" Type="http://schemas.openxmlformats.org/officeDocument/2006/relationships/ctrlProp" Target="../ctrlProps/ctrlProp263.xml"/><Relationship Id="rId17" Type="http://schemas.openxmlformats.org/officeDocument/2006/relationships/ctrlProp" Target="../ctrlProps/ctrlProp16.xml"/><Relationship Id="rId59" Type="http://schemas.openxmlformats.org/officeDocument/2006/relationships/ctrlProp" Target="../ctrlProps/ctrlProp58.xml"/><Relationship Id="rId124" Type="http://schemas.openxmlformats.org/officeDocument/2006/relationships/ctrlProp" Target="../ctrlProps/ctrlProp123.xml"/><Relationship Id="rId70" Type="http://schemas.openxmlformats.org/officeDocument/2006/relationships/ctrlProp" Target="../ctrlProps/ctrlProp69.xml"/><Relationship Id="rId166" Type="http://schemas.openxmlformats.org/officeDocument/2006/relationships/ctrlProp" Target="../ctrlProps/ctrlProp165.xml"/><Relationship Id="rId331" Type="http://schemas.openxmlformats.org/officeDocument/2006/relationships/ctrlProp" Target="../ctrlProps/ctrlProp330.xml"/><Relationship Id="rId373" Type="http://schemas.openxmlformats.org/officeDocument/2006/relationships/ctrlProp" Target="../ctrlProps/ctrlProp372.xml"/><Relationship Id="rId429" Type="http://schemas.openxmlformats.org/officeDocument/2006/relationships/ctrlProp" Target="../ctrlProps/ctrlProp428.xml"/><Relationship Id="rId1" Type="http://schemas.openxmlformats.org/officeDocument/2006/relationships/printerSettings" Target="../printerSettings/printerSettings3.bin"/><Relationship Id="rId233" Type="http://schemas.openxmlformats.org/officeDocument/2006/relationships/ctrlProp" Target="../ctrlProps/ctrlProp232.xml"/><Relationship Id="rId28" Type="http://schemas.openxmlformats.org/officeDocument/2006/relationships/ctrlProp" Target="../ctrlProps/ctrlProp27.xml"/><Relationship Id="rId275" Type="http://schemas.openxmlformats.org/officeDocument/2006/relationships/ctrlProp" Target="../ctrlProps/ctrlProp274.xml"/><Relationship Id="rId300" Type="http://schemas.openxmlformats.org/officeDocument/2006/relationships/ctrlProp" Target="../ctrlProps/ctrlProp29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08503-13B2-4704-99B2-0FD4B2EE334A}">
  <sheetPr codeName="Sheet1">
    <pageSetUpPr fitToPage="1"/>
  </sheetPr>
  <dimension ref="A1:N313"/>
  <sheetViews>
    <sheetView showGridLines="0" tabSelected="1" zoomScaleNormal="100" zoomScaleSheetLayoutView="100" workbookViewId="0">
      <selection activeCell="B6" sqref="B6:E6"/>
    </sheetView>
  </sheetViews>
  <sheetFormatPr defaultColWidth="8.77734375" defaultRowHeight="12.6"/>
  <cols>
    <col min="1" max="8" width="8.77734375" style="1"/>
    <col min="9" max="9" width="7.33203125" style="1" customWidth="1"/>
    <col min="10" max="16" width="8.77734375" style="1"/>
    <col min="17" max="17" width="0" style="1" hidden="1" customWidth="1"/>
    <col min="18" max="16384" width="8.77734375" style="1"/>
  </cols>
  <sheetData>
    <row r="1" spans="1:12" ht="22.95" customHeight="1">
      <c r="D1" s="103" t="s">
        <v>410</v>
      </c>
      <c r="E1" s="104"/>
      <c r="F1" s="104"/>
      <c r="G1" s="104"/>
      <c r="H1" s="104"/>
      <c r="I1" s="104"/>
      <c r="J1" s="104"/>
      <c r="K1" s="104"/>
      <c r="L1" s="104"/>
    </row>
    <row r="2" spans="1:12" ht="22.95" customHeight="1"/>
    <row r="3" spans="1:12" ht="6" customHeight="1">
      <c r="C3"/>
    </row>
    <row r="4" spans="1:12" ht="6" customHeight="1">
      <c r="A4" s="91"/>
    </row>
    <row r="5" spans="1:12" ht="19.95" customHeight="1">
      <c r="B5" s="1" t="s">
        <v>411</v>
      </c>
      <c r="E5"/>
    </row>
    <row r="6" spans="1:12" ht="19.95" customHeight="1">
      <c r="B6" s="194" t="s">
        <v>568</v>
      </c>
      <c r="C6" s="194"/>
      <c r="D6" s="194"/>
      <c r="E6" s="194"/>
      <c r="G6"/>
    </row>
    <row r="7" spans="1:12" ht="19.95" customHeight="1">
      <c r="B7" s="194" t="s">
        <v>334</v>
      </c>
      <c r="C7" s="194"/>
      <c r="D7" s="194"/>
      <c r="E7" s="194"/>
    </row>
    <row r="8" spans="1:12" ht="19.95" customHeight="1">
      <c r="B8" s="194" t="s">
        <v>335</v>
      </c>
      <c r="C8" s="194"/>
      <c r="D8" s="194"/>
      <c r="E8" s="194"/>
    </row>
    <row r="9" spans="1:12" ht="19.95" customHeight="1">
      <c r="B9" s="194" t="s">
        <v>337</v>
      </c>
      <c r="C9" s="194"/>
      <c r="D9" s="194"/>
      <c r="E9" s="194"/>
    </row>
    <row r="10" spans="1:12" ht="19.95" customHeight="1">
      <c r="B10" s="195" t="s">
        <v>339</v>
      </c>
      <c r="C10" s="195"/>
      <c r="D10" s="195"/>
      <c r="E10" s="195"/>
    </row>
    <row r="11" spans="1:12" ht="19.95" customHeight="1">
      <c r="B11" s="195" t="s">
        <v>341</v>
      </c>
      <c r="C11" s="195"/>
      <c r="D11" s="195"/>
      <c r="E11" s="195"/>
    </row>
    <row r="12" spans="1:12" ht="19.95" customHeight="1">
      <c r="B12" s="196" t="s">
        <v>342</v>
      </c>
      <c r="C12" s="196"/>
      <c r="D12" s="196"/>
      <c r="E12" s="196"/>
    </row>
    <row r="13" spans="1:12" ht="19.95" customHeight="1">
      <c r="B13" s="196" t="s">
        <v>363</v>
      </c>
      <c r="C13" s="196"/>
      <c r="D13" s="196"/>
      <c r="E13" s="196"/>
    </row>
    <row r="14" spans="1:12" ht="19.95" customHeight="1">
      <c r="B14" s="196" t="s">
        <v>393</v>
      </c>
      <c r="C14" s="196"/>
      <c r="D14" s="196"/>
      <c r="E14" s="196"/>
    </row>
    <row r="15" spans="1:12" ht="19.95" customHeight="1">
      <c r="B15" s="196" t="s">
        <v>375</v>
      </c>
      <c r="C15" s="196"/>
      <c r="D15" s="196"/>
      <c r="E15" s="196"/>
    </row>
    <row r="16" spans="1:12" ht="19.95" customHeight="1">
      <c r="B16" s="196" t="s">
        <v>377</v>
      </c>
      <c r="C16" s="196"/>
      <c r="D16" s="196"/>
      <c r="E16" s="196"/>
    </row>
    <row r="17" spans="1:14" ht="19.95" customHeight="1">
      <c r="B17" s="196" t="s">
        <v>378</v>
      </c>
      <c r="C17" s="196"/>
      <c r="D17" s="196"/>
      <c r="E17" s="196"/>
    </row>
    <row r="18" spans="1:14" ht="19.95" customHeight="1">
      <c r="B18" s="195" t="s">
        <v>383</v>
      </c>
      <c r="C18" s="195"/>
      <c r="D18" s="195"/>
      <c r="E18" s="195"/>
    </row>
    <row r="19" spans="1:14" ht="13.95" customHeight="1"/>
    <row r="20" spans="1:14" ht="13.95" customHeight="1"/>
    <row r="21" spans="1:14">
      <c r="A21" s="4" t="s">
        <v>553</v>
      </c>
    </row>
    <row r="22" spans="1:14" ht="6" customHeight="1">
      <c r="A22" s="4"/>
    </row>
    <row r="23" spans="1:14">
      <c r="A23" s="193" t="s">
        <v>554</v>
      </c>
      <c r="B23" s="193"/>
      <c r="C23" s="193"/>
      <c r="D23" s="193"/>
      <c r="E23" s="193"/>
      <c r="F23" s="193"/>
      <c r="G23" s="193"/>
      <c r="H23" s="193"/>
      <c r="I23" s="193"/>
      <c r="J23" s="193"/>
      <c r="K23" s="193"/>
      <c r="L23" s="193"/>
      <c r="M23" s="193"/>
      <c r="N23" s="193"/>
    </row>
    <row r="24" spans="1:14" ht="25.05" customHeight="1">
      <c r="A24" s="193" t="s">
        <v>332</v>
      </c>
      <c r="B24" s="193"/>
      <c r="C24" s="193"/>
      <c r="D24" s="193"/>
      <c r="E24" s="193"/>
      <c r="F24" s="193"/>
      <c r="G24" s="193"/>
      <c r="H24" s="193"/>
      <c r="I24" s="193"/>
      <c r="J24" s="193"/>
      <c r="K24" s="193"/>
      <c r="L24" s="193"/>
      <c r="M24" s="193"/>
      <c r="N24" s="193"/>
    </row>
    <row r="25" spans="1:14" ht="25.95" customHeight="1">
      <c r="A25" s="193" t="s">
        <v>333</v>
      </c>
      <c r="B25" s="193"/>
      <c r="C25" s="193"/>
      <c r="D25" s="193"/>
      <c r="E25" s="193"/>
      <c r="F25" s="193"/>
      <c r="G25" s="193"/>
      <c r="H25" s="193"/>
      <c r="I25" s="193"/>
      <c r="J25" s="193"/>
      <c r="K25" s="193"/>
      <c r="L25" s="193"/>
      <c r="M25" s="193"/>
      <c r="N25" s="193"/>
    </row>
    <row r="26" spans="1:14" ht="13.05" customHeight="1">
      <c r="B26" s="26"/>
      <c r="C26" s="26"/>
      <c r="D26" s="26"/>
      <c r="E26" s="26"/>
      <c r="F26" s="26"/>
      <c r="G26" s="26"/>
      <c r="H26" s="26"/>
      <c r="I26" s="26"/>
      <c r="J26" s="26"/>
      <c r="K26" s="26"/>
      <c r="L26" s="26"/>
      <c r="M26" s="26"/>
      <c r="N26" s="26"/>
    </row>
    <row r="27" spans="1:14">
      <c r="A27" s="4" t="s">
        <v>334</v>
      </c>
    </row>
    <row r="28" spans="1:14" ht="6" customHeight="1"/>
    <row r="29" spans="1:14">
      <c r="A29" s="1" t="s">
        <v>555</v>
      </c>
    </row>
    <row r="30" spans="1:14">
      <c r="A30" s="1" t="s">
        <v>336</v>
      </c>
    </row>
    <row r="31" spans="1:14">
      <c r="A31" s="1" t="s">
        <v>392</v>
      </c>
    </row>
    <row r="33" spans="1:1">
      <c r="A33" s="4" t="s">
        <v>335</v>
      </c>
    </row>
    <row r="35" spans="1:1">
      <c r="A35" s="4" t="s">
        <v>337</v>
      </c>
    </row>
    <row r="36" spans="1:1" ht="19.5" customHeight="1">
      <c r="A36" s="1" t="s">
        <v>338</v>
      </c>
    </row>
    <row r="37" spans="1:1" ht="16.5" customHeight="1"/>
    <row r="38" spans="1:1">
      <c r="A38" s="4" t="s">
        <v>339</v>
      </c>
    </row>
    <row r="40" spans="1:1">
      <c r="A40" s="1" t="s">
        <v>385</v>
      </c>
    </row>
    <row r="41" spans="1:1">
      <c r="A41" s="1" t="s">
        <v>340</v>
      </c>
    </row>
    <row r="42" spans="1:1">
      <c r="A42" s="1" t="s">
        <v>386</v>
      </c>
    </row>
    <row r="43" spans="1:1">
      <c r="A43" s="1" t="s">
        <v>387</v>
      </c>
    </row>
    <row r="45" spans="1:1">
      <c r="A45" s="4" t="s">
        <v>341</v>
      </c>
    </row>
    <row r="47" spans="1:1">
      <c r="A47" s="4" t="s">
        <v>342</v>
      </c>
    </row>
    <row r="48" spans="1:1" ht="6.45" customHeight="1"/>
    <row r="49" spans="1:14">
      <c r="A49" s="1" t="s">
        <v>343</v>
      </c>
    </row>
    <row r="51" spans="1:14">
      <c r="A51" s="1" t="s">
        <v>345</v>
      </c>
    </row>
    <row r="52" spans="1:14">
      <c r="A52" s="1" t="s">
        <v>346</v>
      </c>
    </row>
    <row r="54" spans="1:14">
      <c r="I54" s="34" t="s">
        <v>347</v>
      </c>
      <c r="J54" s="32"/>
      <c r="K54" s="32"/>
      <c r="L54" s="32"/>
      <c r="M54" s="32"/>
      <c r="N54" s="32"/>
    </row>
    <row r="55" spans="1:14" ht="7.05" customHeight="1">
      <c r="I55" s="34"/>
      <c r="J55" s="32"/>
      <c r="K55" s="32"/>
      <c r="L55" s="32"/>
      <c r="M55" s="32"/>
      <c r="N55" s="32"/>
    </row>
    <row r="56" spans="1:14">
      <c r="I56" s="34" t="s">
        <v>348</v>
      </c>
      <c r="J56" s="32"/>
      <c r="K56" s="32"/>
      <c r="L56" s="32"/>
      <c r="M56" s="32"/>
      <c r="N56" s="32"/>
    </row>
    <row r="57" spans="1:14" ht="7.5" customHeight="1">
      <c r="I57" s="34"/>
      <c r="J57" s="32"/>
      <c r="K57" s="32"/>
      <c r="L57" s="32"/>
      <c r="M57" s="32"/>
      <c r="N57" s="32"/>
    </row>
    <row r="58" spans="1:14">
      <c r="I58" s="34" t="s">
        <v>349</v>
      </c>
      <c r="J58" s="32"/>
      <c r="K58" s="32"/>
      <c r="L58" s="32"/>
      <c r="M58" s="32"/>
      <c r="N58" s="32"/>
    </row>
    <row r="59" spans="1:14" ht="7.5" customHeight="1">
      <c r="I59" s="34"/>
      <c r="J59" s="32"/>
      <c r="K59" s="32"/>
      <c r="L59" s="32"/>
      <c r="M59" s="32"/>
      <c r="N59" s="32"/>
    </row>
    <row r="60" spans="1:14">
      <c r="I60" s="34" t="s">
        <v>350</v>
      </c>
      <c r="J60" s="32"/>
      <c r="K60" s="32"/>
      <c r="L60" s="32"/>
      <c r="M60" s="32"/>
    </row>
    <row r="61" spans="1:14">
      <c r="I61" s="37" t="s">
        <v>351</v>
      </c>
      <c r="J61" s="32"/>
      <c r="K61" s="32"/>
      <c r="L61" s="32"/>
      <c r="M61" s="32"/>
    </row>
    <row r="62" spans="1:14" ht="4.95" customHeight="1">
      <c r="I62" s="32"/>
      <c r="J62" s="32"/>
      <c r="K62" s="32"/>
      <c r="L62" s="32"/>
      <c r="M62" s="32"/>
    </row>
    <row r="63" spans="1:14">
      <c r="I63" s="34" t="s">
        <v>352</v>
      </c>
      <c r="J63" s="32"/>
      <c r="K63" s="32"/>
      <c r="L63" s="32"/>
      <c r="M63" s="32"/>
    </row>
    <row r="64" spans="1:14">
      <c r="I64" s="35" t="s">
        <v>353</v>
      </c>
      <c r="J64" s="32"/>
      <c r="K64" s="32"/>
      <c r="L64" s="32"/>
      <c r="M64" s="32"/>
    </row>
    <row r="65" spans="9:14" ht="4.95" customHeight="1">
      <c r="I65" s="36"/>
      <c r="J65" s="32"/>
      <c r="K65" s="32"/>
      <c r="L65" s="32"/>
      <c r="M65" s="32"/>
    </row>
    <row r="66" spans="9:14">
      <c r="I66" s="34" t="s">
        <v>354</v>
      </c>
      <c r="J66" s="32"/>
      <c r="K66" s="32"/>
      <c r="L66" s="32"/>
      <c r="M66" s="32"/>
    </row>
    <row r="67" spans="9:14">
      <c r="I67" s="34" t="s">
        <v>355</v>
      </c>
      <c r="J67" s="32"/>
      <c r="K67" s="32"/>
      <c r="L67" s="32"/>
      <c r="M67" s="32"/>
    </row>
    <row r="68" spans="9:14">
      <c r="I68" s="35" t="s">
        <v>356</v>
      </c>
      <c r="J68" s="32"/>
      <c r="K68" s="32"/>
      <c r="L68" s="32"/>
      <c r="M68" s="32"/>
    </row>
    <row r="69" spans="9:14" ht="4.95" customHeight="1">
      <c r="I69" s="35"/>
      <c r="J69" s="32"/>
      <c r="K69" s="32"/>
      <c r="L69" s="32"/>
      <c r="M69" s="32"/>
    </row>
    <row r="70" spans="9:14">
      <c r="I70" s="34" t="s">
        <v>357</v>
      </c>
      <c r="J70" s="32"/>
      <c r="K70" s="32"/>
      <c r="L70" s="32"/>
      <c r="M70" s="32"/>
    </row>
    <row r="71" spans="9:14">
      <c r="I71" s="34" t="s">
        <v>358</v>
      </c>
      <c r="J71" s="32"/>
      <c r="K71" s="32"/>
      <c r="L71" s="32"/>
      <c r="M71" s="32"/>
    </row>
    <row r="72" spans="9:14">
      <c r="I72" s="34" t="s">
        <v>359</v>
      </c>
      <c r="J72" s="32"/>
      <c r="K72" s="32"/>
      <c r="L72" s="32"/>
      <c r="M72" s="32"/>
      <c r="N72" s="32"/>
    </row>
    <row r="73" spans="9:14" ht="4.95" customHeight="1">
      <c r="I73" s="34"/>
      <c r="J73" s="32"/>
      <c r="K73" s="32"/>
      <c r="L73" s="32"/>
      <c r="M73" s="32"/>
      <c r="N73" s="32"/>
    </row>
    <row r="74" spans="9:14">
      <c r="I74" s="34" t="s">
        <v>360</v>
      </c>
      <c r="J74" s="32"/>
      <c r="K74" s="32"/>
      <c r="L74" s="32"/>
      <c r="M74" s="32"/>
      <c r="N74" s="32"/>
    </row>
    <row r="75" spans="9:14">
      <c r="I75" s="34" t="s">
        <v>361</v>
      </c>
      <c r="N75" s="32"/>
    </row>
    <row r="76" spans="9:14">
      <c r="I76" s="34" t="s">
        <v>362</v>
      </c>
      <c r="N76" s="32"/>
    </row>
    <row r="77" spans="9:14" ht="4.5" customHeight="1"/>
    <row r="78" spans="9:14">
      <c r="I78" s="70" t="s">
        <v>388</v>
      </c>
    </row>
    <row r="79" spans="9:14">
      <c r="N79" s="32"/>
    </row>
    <row r="80" spans="9:14">
      <c r="N80" s="32"/>
    </row>
    <row r="81" spans="14:14">
      <c r="N81" s="32"/>
    </row>
    <row r="82" spans="14:14">
      <c r="N82" s="32"/>
    </row>
    <row r="84" spans="14:14">
      <c r="N84" s="32"/>
    </row>
    <row r="85" spans="14:14">
      <c r="N85" s="32"/>
    </row>
    <row r="86" spans="14:14">
      <c r="N86" s="32"/>
    </row>
    <row r="87" spans="14:14">
      <c r="N87" s="32"/>
    </row>
    <row r="88" spans="14:14">
      <c r="N88" s="32"/>
    </row>
    <row r="89" spans="14:14">
      <c r="N89" s="32"/>
    </row>
    <row r="90" spans="14:14">
      <c r="N90" s="32"/>
    </row>
    <row r="97" spans="1:13">
      <c r="M97" s="69" t="s">
        <v>389</v>
      </c>
    </row>
    <row r="98" spans="1:13">
      <c r="M98" s="69" t="s">
        <v>390</v>
      </c>
    </row>
    <row r="99" spans="1:13">
      <c r="M99" s="69" t="s">
        <v>391</v>
      </c>
    </row>
    <row r="101" spans="1:13">
      <c r="A101" s="4" t="s">
        <v>363</v>
      </c>
    </row>
    <row r="103" spans="1:13">
      <c r="A103" s="1" t="s">
        <v>364</v>
      </c>
    </row>
    <row r="105" spans="1:13">
      <c r="A105" s="1" t="s">
        <v>370</v>
      </c>
    </row>
    <row r="107" spans="1:13">
      <c r="I107" s="38" t="s">
        <v>373</v>
      </c>
      <c r="J107" s="32" t="s">
        <v>374</v>
      </c>
    </row>
    <row r="152" spans="1:1">
      <c r="A152" s="66" t="s">
        <v>393</v>
      </c>
    </row>
    <row r="154" spans="1:1">
      <c r="A154" s="1" t="s">
        <v>394</v>
      </c>
    </row>
    <row r="169" spans="1:10">
      <c r="A169" s="32" t="s">
        <v>395</v>
      </c>
      <c r="B169" s="32"/>
      <c r="C169" s="32"/>
      <c r="D169" s="32"/>
      <c r="E169" s="32" t="s">
        <v>397</v>
      </c>
      <c r="I169" s="34" t="s">
        <v>399</v>
      </c>
      <c r="J169" s="32"/>
    </row>
    <row r="170" spans="1:10">
      <c r="A170" s="32" t="s">
        <v>396</v>
      </c>
      <c r="B170" s="32"/>
      <c r="C170" s="32"/>
      <c r="D170" s="32"/>
      <c r="E170" s="32" t="s">
        <v>398</v>
      </c>
    </row>
    <row r="172" spans="1:10" ht="13.2" thickBot="1"/>
    <row r="173" spans="1:10" ht="13.2" thickTop="1">
      <c r="A173" s="92"/>
      <c r="B173" s="93"/>
      <c r="C173" s="93"/>
      <c r="D173" s="93"/>
      <c r="E173" s="93"/>
      <c r="F173" s="93"/>
      <c r="G173" s="93"/>
      <c r="H173" s="94"/>
    </row>
    <row r="174" spans="1:10">
      <c r="A174" s="95" t="s">
        <v>404</v>
      </c>
      <c r="H174" s="96"/>
    </row>
    <row r="175" spans="1:10">
      <c r="A175" s="97"/>
      <c r="H175" s="96"/>
    </row>
    <row r="176" spans="1:10">
      <c r="A176" s="97" t="s">
        <v>405</v>
      </c>
      <c r="H176" s="96"/>
    </row>
    <row r="177" spans="1:9">
      <c r="A177" s="97"/>
      <c r="H177" s="96"/>
    </row>
    <row r="178" spans="1:9">
      <c r="A178" s="97" t="s">
        <v>406</v>
      </c>
      <c r="H178" s="96"/>
    </row>
    <row r="179" spans="1:9">
      <c r="A179" s="97"/>
      <c r="H179" s="96"/>
    </row>
    <row r="180" spans="1:9">
      <c r="A180" s="97" t="s">
        <v>401</v>
      </c>
      <c r="H180" s="96"/>
    </row>
    <row r="181" spans="1:9">
      <c r="A181" s="98" t="s">
        <v>402</v>
      </c>
      <c r="H181" s="96"/>
    </row>
    <row r="182" spans="1:9">
      <c r="A182" s="97" t="s">
        <v>407</v>
      </c>
      <c r="H182" s="96"/>
    </row>
    <row r="183" spans="1:9">
      <c r="A183" s="97" t="s">
        <v>408</v>
      </c>
      <c r="H183" s="96"/>
    </row>
    <row r="184" spans="1:9">
      <c r="A184" s="99"/>
      <c r="H184" s="96"/>
    </row>
    <row r="185" spans="1:9">
      <c r="A185" s="98" t="s">
        <v>409</v>
      </c>
      <c r="H185" s="96"/>
    </row>
    <row r="186" spans="1:9" ht="13.2" thickBot="1">
      <c r="A186" s="100"/>
      <c r="B186" s="101"/>
      <c r="C186" s="101"/>
      <c r="D186" s="101"/>
      <c r="E186" s="101"/>
      <c r="F186" s="101"/>
      <c r="G186" s="101"/>
      <c r="H186" s="102"/>
    </row>
    <row r="187" spans="1:9" ht="13.2" thickTop="1"/>
    <row r="189" spans="1:9">
      <c r="I189" s="34" t="s">
        <v>400</v>
      </c>
    </row>
    <row r="192" spans="1:9">
      <c r="A192" s="67" t="s">
        <v>375</v>
      </c>
    </row>
    <row r="194" spans="5:5">
      <c r="E194" s="65"/>
    </row>
    <row r="195" spans="5:5">
      <c r="E195" s="32"/>
    </row>
    <row r="233" spans="1:1">
      <c r="A233" s="67" t="s">
        <v>377</v>
      </c>
    </row>
    <row r="235" spans="1:1">
      <c r="A235" s="66" t="s">
        <v>376</v>
      </c>
    </row>
    <row r="278" spans="1:10">
      <c r="A278" s="67" t="s">
        <v>378</v>
      </c>
    </row>
    <row r="285" spans="1:10">
      <c r="J285" s="33" t="s">
        <v>381</v>
      </c>
    </row>
    <row r="286" spans="1:10">
      <c r="J286" s="32" t="s">
        <v>382</v>
      </c>
    </row>
    <row r="290" spans="2:2">
      <c r="B290" s="32" t="s">
        <v>379</v>
      </c>
    </row>
    <row r="291" spans="2:2">
      <c r="B291" s="32" t="s">
        <v>380</v>
      </c>
    </row>
    <row r="311" spans="1:1">
      <c r="A311" s="4" t="s">
        <v>383</v>
      </c>
    </row>
    <row r="313" spans="1:1">
      <c r="A313" s="1" t="s">
        <v>384</v>
      </c>
    </row>
  </sheetData>
  <mergeCells count="16">
    <mergeCell ref="A24:N24"/>
    <mergeCell ref="A25:N25"/>
    <mergeCell ref="A23:N23"/>
    <mergeCell ref="B6:E6"/>
    <mergeCell ref="B7:E7"/>
    <mergeCell ref="B8:E8"/>
    <mergeCell ref="B9:E9"/>
    <mergeCell ref="B10:E10"/>
    <mergeCell ref="B11:E11"/>
    <mergeCell ref="B12:E12"/>
    <mergeCell ref="B13:E13"/>
    <mergeCell ref="B14:E14"/>
    <mergeCell ref="B15:E15"/>
    <mergeCell ref="B16:E16"/>
    <mergeCell ref="B17:E17"/>
    <mergeCell ref="B18:E18"/>
  </mergeCells>
  <phoneticPr fontId="2"/>
  <hyperlinks>
    <hyperlink ref="B6:E6" location="※スカウト配信の基本的な流れ!A21" display="▼マイナビ2024/2025　スカウトの特徴" xr:uid="{683E739E-E739-40C3-BBA9-3D1FC975C971}"/>
    <hyperlink ref="B7:E7" location="※スカウト配信の基本的な流れ!A27" display="▼スカウト発信数の制限について" xr:uid="{0CBE72B3-4E2C-447C-8948-46E331FB8433}"/>
    <hyperlink ref="B8:E8" location="※スカウト配信の基本的な流れ!A33" display="▼スカウト配信の基本的な流れ" xr:uid="{C7DBE63B-AE76-4229-A3FF-F3FD4228AA2A}"/>
    <hyperlink ref="B9:E9" location="※スカウト配信の基本的な流れ!A35" display="1. 事前準備" xr:uid="{5F988722-A9B9-453C-B5C3-305957AFA123}"/>
    <hyperlink ref="B10:E10" location="※スカウト配信の基本的な流れ!A38" display="1-①. 配信条件指示書の記入" xr:uid="{C45A2AF9-A7BF-47E5-830E-751832611E8E}"/>
    <hyperlink ref="B11:E11" location="※スカウト配信の基本的な流れ!A45" display="【配信条件指示書の記入方法】" xr:uid="{D5147EC0-0F9B-4FDA-8EB5-71DDF30EFEEA}"/>
    <hyperlink ref="B12:E12" location="※スカウト配信の基本的な流れ!A47" display=" 1) 基本情報の記入" xr:uid="{EF825379-52C5-47D9-8235-201ABF9EF757}"/>
    <hyperlink ref="B13:E13" location="※スカウト配信の基本的な流れ!A101" display=" 2) 配信条件の記入" xr:uid="{31970F28-8956-4FE6-8251-88312CF557DB}"/>
    <hyperlink ref="B14:E14" location="※スカウト配信の基本的な流れ!A152" display="★条件を追加するとき★" xr:uid="{DA5AD810-6F1F-4E0E-B730-879D96068FD8}"/>
    <hyperlink ref="B15:E15" location="※スカウト配信の基本的な流れ!A192" display="　2)-①. 基本条件設定" xr:uid="{251B6931-2EEB-4DF1-9BF8-0DB696FA1296}"/>
    <hyperlink ref="B16:E16" location="※スカウト配信の基本的な流れ!A233" display="　2)-②. 詳細検索条件の設定" xr:uid="{42C582E0-2A84-407A-BA2E-AC9794A2F7F8}"/>
    <hyperlink ref="B17:E17" location="※スカウト配信の基本的な流れ!A278" display="　2)-③. スカウト配信時のチェック項目" xr:uid="{AA64C0BA-D950-4256-BF7D-74E29E698602}"/>
    <hyperlink ref="B18:E18" location="※スカウト配信の基本的な流れ!A311" display="1-②. スカウトテンプレートの保存" xr:uid="{60E46CB4-9816-4D10-A3A7-AD450EF87C49}"/>
  </hyperlinks>
  <printOptions horizontalCentered="1"/>
  <pageMargins left="0.70866141732283472" right="0.70866141732283472" top="0.74803149606299213" bottom="0.74803149606299213" header="0.31496062992125984" footer="0.31496062992125984"/>
  <pageSetup paperSize="9" scale="67" fitToHeight="0" orientation="portrait" r:id="rId1"/>
  <rowBreaks count="6" manualBreakCount="6">
    <brk id="32" max="14" man="1"/>
    <brk id="100" max="14" man="1"/>
    <brk id="150" max="14" man="1"/>
    <brk id="191" max="14" man="1"/>
    <brk id="232" max="14" man="1"/>
    <brk id="277" max="14"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outlinePr summaryBelow="0" summaryRight="0"/>
  </sheetPr>
  <dimension ref="A1:CA1010"/>
  <sheetViews>
    <sheetView showGridLines="0" zoomScaleNormal="100" workbookViewId="0">
      <pane xSplit="6" ySplit="11" topLeftCell="G12" activePane="bottomRight" state="frozen"/>
      <selection pane="topRight" activeCell="G1" sqref="G1"/>
      <selection pane="bottomLeft" activeCell="A12" sqref="A12"/>
      <selection pane="bottomRight" activeCell="A9" sqref="A9"/>
    </sheetView>
  </sheetViews>
  <sheetFormatPr defaultColWidth="12.6640625" defaultRowHeight="15.75" customHeight="1"/>
  <cols>
    <col min="1" max="1" width="9.77734375" style="22" customWidth="1"/>
    <col min="2" max="2" width="3.6640625" style="22" customWidth="1"/>
    <col min="3" max="3" width="15.77734375" style="22" customWidth="1"/>
    <col min="4" max="4" width="4.44140625" style="22" customWidth="1"/>
    <col min="5" max="5" width="16" style="22" customWidth="1"/>
    <col min="6" max="6" width="19.77734375" style="22" customWidth="1"/>
    <col min="7" max="7" width="3.21875" style="22" customWidth="1"/>
    <col min="8" max="8" width="8.77734375" style="44" bestFit="1" customWidth="1"/>
    <col min="9" max="9" width="9.6640625" style="22" customWidth="1"/>
    <col min="10" max="11" width="8.109375" style="22" customWidth="1"/>
    <col min="12" max="12" width="9.33203125" style="22" bestFit="1" customWidth="1"/>
    <col min="13" max="13" width="3.21875" style="22" customWidth="1"/>
    <col min="14" max="14" width="8.77734375" style="135" bestFit="1" customWidth="1"/>
    <col min="15" max="15" width="9.6640625" style="22" customWidth="1"/>
    <col min="16" max="17" width="8.109375" style="22" customWidth="1"/>
    <col min="18" max="18" width="9.33203125" style="22" bestFit="1" customWidth="1"/>
    <col min="19" max="19" width="3.21875" style="22" customWidth="1"/>
    <col min="20" max="20" width="8.77734375" style="135" bestFit="1" customWidth="1"/>
    <col min="21" max="21" width="9.6640625" style="22" customWidth="1"/>
    <col min="22" max="23" width="8.109375" style="22" customWidth="1"/>
    <col min="24" max="24" width="9.33203125" style="22" bestFit="1" customWidth="1"/>
    <col min="25" max="25" width="3.21875" style="22" customWidth="1"/>
    <col min="26" max="26" width="8.77734375" style="135" bestFit="1" customWidth="1"/>
    <col min="27" max="27" width="9.6640625" style="22" customWidth="1"/>
    <col min="28" max="29" width="8.109375" style="22" customWidth="1"/>
    <col min="30" max="30" width="9.33203125" style="22" customWidth="1"/>
    <col min="31" max="31" width="3.21875" style="22" customWidth="1"/>
    <col min="32" max="32" width="8.77734375" style="135" bestFit="1" customWidth="1"/>
    <col min="33" max="33" width="9.6640625" style="22" customWidth="1"/>
    <col min="34" max="35" width="8.109375" style="22" customWidth="1"/>
    <col min="36" max="36" width="9.33203125" style="22" bestFit="1" customWidth="1"/>
    <col min="37" max="37" width="3.21875" style="22" customWidth="1"/>
    <col min="38" max="38" width="8.77734375" style="135" bestFit="1" customWidth="1"/>
    <col min="39" max="39" width="9.5546875" style="22" bestFit="1" customWidth="1"/>
    <col min="40" max="41" width="8.109375" style="22" customWidth="1"/>
    <col min="42" max="42" width="9.33203125" style="22" bestFit="1" customWidth="1"/>
    <col min="43" max="43" width="3.21875" style="22" customWidth="1"/>
    <col min="44" max="44" width="8.77734375" style="135" bestFit="1" customWidth="1"/>
    <col min="45" max="45" width="9.5546875" style="22" bestFit="1" customWidth="1"/>
    <col min="46" max="47" width="8.109375" style="22" customWidth="1"/>
    <col min="48" max="48" width="9.33203125" style="22" bestFit="1" customWidth="1"/>
    <col min="49" max="49" width="3.21875" style="22" customWidth="1"/>
    <col min="50" max="50" width="8.77734375" style="135" bestFit="1" customWidth="1"/>
    <col min="51" max="51" width="9.5546875" style="22" bestFit="1" customWidth="1"/>
    <col min="52" max="53" width="8.109375" style="22" customWidth="1"/>
    <col min="54" max="54" width="9.33203125" style="22" bestFit="1" customWidth="1"/>
    <col min="55" max="55" width="3.21875" style="22" customWidth="1"/>
    <col min="56" max="56" width="8.77734375" style="135" bestFit="1" customWidth="1"/>
    <col min="57" max="57" width="9.5546875" style="22" bestFit="1" customWidth="1"/>
    <col min="58" max="59" width="8.109375" style="22" customWidth="1"/>
    <col min="60" max="60" width="9.33203125" style="22" bestFit="1" customWidth="1"/>
    <col min="61" max="61" width="3.21875" style="22" customWidth="1"/>
    <col min="62" max="62" width="8.77734375" style="135" bestFit="1" customWidth="1"/>
    <col min="63" max="63" width="9.5546875" style="22" bestFit="1" customWidth="1"/>
    <col min="64" max="65" width="8.109375" style="22" customWidth="1"/>
    <col min="66" max="66" width="9.33203125" style="22" bestFit="1" customWidth="1"/>
    <col min="67" max="67" width="3.21875" style="22" customWidth="1"/>
    <col min="68" max="68" width="8.77734375" style="135" bestFit="1" customWidth="1"/>
    <col min="69" max="69" width="9.5546875" style="22" bestFit="1" customWidth="1"/>
    <col min="70" max="71" width="8.109375" style="22" customWidth="1"/>
    <col min="72" max="72" width="9.33203125" style="22" bestFit="1" customWidth="1"/>
    <col min="73" max="73" width="3.21875" style="22" customWidth="1"/>
    <col min="74" max="74" width="8.77734375" style="135" bestFit="1" customWidth="1"/>
    <col min="75" max="75" width="9.5546875" style="22" bestFit="1" customWidth="1"/>
    <col min="76" max="77" width="8.109375" style="22" customWidth="1"/>
    <col min="78" max="78" width="9.33203125" style="22" bestFit="1" customWidth="1"/>
    <col min="79" max="16384" width="12.6640625" style="22"/>
  </cols>
  <sheetData>
    <row r="1" spans="1:79" ht="19.95" customHeight="1">
      <c r="A1" s="24" t="s">
        <v>549</v>
      </c>
      <c r="B1" s="24"/>
      <c r="C1" s="25"/>
      <c r="D1" s="25"/>
      <c r="E1" s="25"/>
      <c r="F1" s="25"/>
      <c r="G1" s="25"/>
      <c r="H1" s="138"/>
      <c r="I1" s="25"/>
      <c r="J1" s="25"/>
      <c r="K1" s="25"/>
      <c r="L1" s="25"/>
      <c r="M1" s="25"/>
      <c r="N1" s="133"/>
      <c r="O1" s="25"/>
      <c r="P1" s="25"/>
      <c r="Q1" s="25"/>
      <c r="R1" s="25"/>
      <c r="S1" s="25"/>
      <c r="T1" s="133"/>
      <c r="U1" s="25"/>
      <c r="V1" s="25"/>
      <c r="W1" s="25"/>
      <c r="X1" s="25"/>
      <c r="Y1" s="25"/>
      <c r="Z1" s="136"/>
      <c r="AA1" s="25"/>
      <c r="AB1" s="25"/>
      <c r="AC1" s="25"/>
      <c r="AD1" s="25"/>
      <c r="AE1" s="25"/>
      <c r="AF1" s="136"/>
      <c r="AG1" s="25"/>
      <c r="AH1" s="25"/>
      <c r="AI1" s="25"/>
      <c r="AJ1" s="25"/>
      <c r="AK1" s="25"/>
      <c r="AL1" s="136"/>
      <c r="AM1" s="25"/>
      <c r="AN1" s="25"/>
      <c r="AO1" s="25"/>
      <c r="AP1" s="25"/>
      <c r="AQ1" s="25"/>
      <c r="AR1" s="133"/>
      <c r="AS1" s="105"/>
      <c r="AT1" s="105"/>
      <c r="AU1" s="105"/>
      <c r="AV1" s="105"/>
      <c r="AW1" s="105"/>
      <c r="AX1" s="136"/>
      <c r="AY1" s="105"/>
      <c r="AZ1" s="105"/>
      <c r="BA1" s="105"/>
      <c r="BB1" s="105"/>
      <c r="BC1" s="105"/>
      <c r="BD1" s="136"/>
      <c r="BE1" s="105"/>
      <c r="BF1" s="105"/>
      <c r="BG1" s="105"/>
      <c r="BH1" s="105"/>
      <c r="BI1" s="105"/>
      <c r="BJ1" s="136"/>
      <c r="BK1" s="105"/>
      <c r="BL1" s="105"/>
      <c r="BM1" s="105"/>
      <c r="BN1" s="105"/>
      <c r="BO1" s="105"/>
      <c r="BP1" s="136"/>
      <c r="BQ1" s="105"/>
      <c r="BR1" s="105"/>
      <c r="BS1" s="105"/>
      <c r="BT1" s="105"/>
      <c r="BU1" s="105"/>
      <c r="BV1" s="136"/>
      <c r="BW1" s="105"/>
      <c r="BX1" s="105"/>
      <c r="BY1" s="105"/>
      <c r="BZ1" s="105"/>
    </row>
    <row r="2" spans="1:79" ht="13.95" customHeight="1" thickBot="1">
      <c r="A2" s="27"/>
      <c r="B2" s="27"/>
      <c r="C2" s="28"/>
      <c r="D2" s="28"/>
      <c r="E2" s="28"/>
      <c r="F2" s="28"/>
      <c r="G2" s="28"/>
      <c r="I2" s="28"/>
      <c r="J2" s="28"/>
      <c r="K2" s="28"/>
      <c r="L2" s="28"/>
      <c r="M2" s="28"/>
      <c r="N2" s="134"/>
      <c r="O2" s="28"/>
      <c r="P2" s="28"/>
      <c r="Q2" s="28"/>
      <c r="R2" s="28"/>
      <c r="S2" s="28"/>
      <c r="T2" s="134"/>
      <c r="U2" s="28"/>
      <c r="V2" s="28"/>
      <c r="W2" s="28"/>
      <c r="X2" s="28"/>
      <c r="Y2" s="28"/>
      <c r="AA2" s="28"/>
      <c r="AB2" s="28"/>
      <c r="AC2" s="28"/>
      <c r="AD2" s="28"/>
      <c r="AE2" s="28"/>
      <c r="AG2" s="28"/>
      <c r="AH2" s="28"/>
      <c r="AI2" s="28"/>
      <c r="AJ2" s="28"/>
      <c r="AK2" s="28"/>
      <c r="AM2" s="28"/>
      <c r="AN2" s="28"/>
      <c r="AO2" s="28"/>
      <c r="AP2" s="28"/>
      <c r="AQ2" s="28"/>
      <c r="AR2" s="134"/>
    </row>
    <row r="3" spans="1:79" ht="21" customHeight="1" thickTop="1" thickBot="1">
      <c r="A3" s="29" t="s">
        <v>0</v>
      </c>
      <c r="B3" s="209"/>
      <c r="C3" s="209"/>
      <c r="D3" s="209"/>
      <c r="E3" s="210"/>
      <c r="H3" s="139"/>
    </row>
    <row r="4" spans="1:79" ht="13.8" thickTop="1" thickBot="1">
      <c r="A4" s="71"/>
      <c r="B4" s="71"/>
      <c r="D4" s="6"/>
      <c r="E4" s="6"/>
    </row>
    <row r="5" spans="1:79" ht="16.95" customHeight="1" thickTop="1" thickBot="1">
      <c r="A5" s="29" t="s">
        <v>412</v>
      </c>
      <c r="B5" s="211"/>
      <c r="C5" s="212"/>
      <c r="D5" s="6"/>
      <c r="E5" s="31" t="s">
        <v>305</v>
      </c>
      <c r="F5" s="128"/>
      <c r="G5" s="153"/>
    </row>
    <row r="6" spans="1:79" ht="13.8" thickTop="1" thickBot="1"/>
    <row r="7" spans="1:79" ht="17.399999999999999" customHeight="1" thickTop="1">
      <c r="A7" s="207" t="s">
        <v>344</v>
      </c>
      <c r="B7" s="72" t="b">
        <v>0</v>
      </c>
      <c r="C7" s="203" t="s">
        <v>546</v>
      </c>
      <c r="D7" s="204"/>
      <c r="E7" s="71" t="s">
        <v>309</v>
      </c>
      <c r="F7" s="175" t="s">
        <v>548</v>
      </c>
      <c r="G7" s="106"/>
      <c r="I7" s="107" t="s">
        <v>300</v>
      </c>
    </row>
    <row r="8" spans="1:79" ht="17.399999999999999" customHeight="1" thickBot="1">
      <c r="A8" s="208"/>
      <c r="B8" s="73" t="b">
        <v>0</v>
      </c>
      <c r="C8" s="205" t="s">
        <v>547</v>
      </c>
      <c r="D8" s="206"/>
      <c r="E8" s="6"/>
      <c r="F8" s="106"/>
      <c r="G8" s="106"/>
    </row>
    <row r="9" spans="1:79" ht="17.399999999999999" customHeight="1" thickTop="1" thickBot="1">
      <c r="I9" s="108">
        <v>45778</v>
      </c>
      <c r="J9" s="109" t="s">
        <v>304</v>
      </c>
      <c r="K9" s="109"/>
      <c r="L9" s="109"/>
      <c r="M9" s="109"/>
      <c r="O9" s="108">
        <v>45809</v>
      </c>
      <c r="P9" s="109" t="s">
        <v>304</v>
      </c>
      <c r="Q9" s="109"/>
      <c r="R9" s="109"/>
      <c r="S9" s="109"/>
      <c r="U9" s="108">
        <v>45839</v>
      </c>
      <c r="V9" s="109" t="s">
        <v>304</v>
      </c>
      <c r="W9" s="109"/>
      <c r="X9" s="109"/>
      <c r="Y9" s="109"/>
      <c r="AA9" s="108">
        <v>45870</v>
      </c>
      <c r="AB9" s="109" t="s">
        <v>304</v>
      </c>
      <c r="AC9" s="109"/>
      <c r="AD9" s="109"/>
      <c r="AE9" s="109"/>
      <c r="AG9" s="108"/>
      <c r="AH9" s="109" t="s">
        <v>304</v>
      </c>
      <c r="AI9" s="109"/>
      <c r="AJ9" s="109"/>
      <c r="AK9" s="109"/>
      <c r="AM9" s="108"/>
      <c r="AN9" s="109" t="s">
        <v>304</v>
      </c>
      <c r="AO9" s="109"/>
      <c r="AP9" s="109"/>
      <c r="AQ9" s="109"/>
      <c r="AR9" s="137"/>
      <c r="AS9" s="108"/>
      <c r="AT9" s="109" t="s">
        <v>304</v>
      </c>
      <c r="AU9" s="109"/>
      <c r="AV9" s="109"/>
      <c r="AW9" s="109"/>
      <c r="AY9" s="108"/>
      <c r="AZ9" s="109" t="s">
        <v>304</v>
      </c>
      <c r="BA9" s="109"/>
      <c r="BB9" s="109"/>
      <c r="BC9" s="109"/>
      <c r="BE9" s="108"/>
      <c r="BF9" s="109" t="s">
        <v>304</v>
      </c>
      <c r="BG9" s="109"/>
      <c r="BH9" s="109"/>
      <c r="BI9" s="109"/>
      <c r="BK9" s="108"/>
      <c r="BL9" s="109" t="s">
        <v>304</v>
      </c>
      <c r="BM9" s="109"/>
      <c r="BN9" s="109"/>
      <c r="BO9" s="109"/>
      <c r="BQ9" s="108"/>
      <c r="BR9" s="109" t="s">
        <v>304</v>
      </c>
      <c r="BS9" s="109"/>
      <c r="BT9" s="109"/>
      <c r="BU9" s="109"/>
      <c r="BW9" s="108"/>
      <c r="BX9" s="109" t="s">
        <v>304</v>
      </c>
      <c r="BY9" s="109"/>
      <c r="BZ9" s="109"/>
    </row>
    <row r="10" spans="1:79" ht="17.399999999999999" customHeight="1" thickTop="1" thickBot="1"/>
    <row r="11" spans="1:79" ht="17.399999999999999" customHeight="1" thickTop="1" thickBot="1">
      <c r="A11" s="197" t="s">
        <v>1</v>
      </c>
      <c r="B11" s="198"/>
      <c r="C11" s="110"/>
      <c r="D11" s="6"/>
      <c r="E11" s="111" t="s">
        <v>2</v>
      </c>
      <c r="F11" s="112">
        <f>SUM(J43,P43,V43,AB43,AH43,AN43,AT43,AZ43,BF43,BL43,BR43,BX43)</f>
        <v>0</v>
      </c>
      <c r="G11" s="153"/>
      <c r="I11" s="141" t="s">
        <v>301</v>
      </c>
      <c r="J11" s="147" t="s">
        <v>302</v>
      </c>
      <c r="K11" s="144" t="s">
        <v>413</v>
      </c>
      <c r="L11" s="113" t="s">
        <v>415</v>
      </c>
      <c r="M11" s="131"/>
      <c r="O11" s="141" t="s">
        <v>301</v>
      </c>
      <c r="P11" s="147" t="s">
        <v>302</v>
      </c>
      <c r="Q11" s="144" t="s">
        <v>413</v>
      </c>
      <c r="R11" s="113" t="s">
        <v>415</v>
      </c>
      <c r="S11" s="131"/>
      <c r="U11" s="141" t="s">
        <v>301</v>
      </c>
      <c r="V11" s="147" t="s">
        <v>302</v>
      </c>
      <c r="W11" s="144" t="s">
        <v>413</v>
      </c>
      <c r="X11" s="113" t="s">
        <v>415</v>
      </c>
      <c r="Y11" s="131"/>
      <c r="AA11" s="141" t="s">
        <v>301</v>
      </c>
      <c r="AB11" s="147" t="s">
        <v>302</v>
      </c>
      <c r="AC11" s="144" t="s">
        <v>413</v>
      </c>
      <c r="AD11" s="113" t="s">
        <v>415</v>
      </c>
      <c r="AE11" s="131"/>
      <c r="AG11" s="141" t="s">
        <v>301</v>
      </c>
      <c r="AH11" s="147" t="s">
        <v>302</v>
      </c>
      <c r="AI11" s="144" t="s">
        <v>413</v>
      </c>
      <c r="AJ11" s="113" t="s">
        <v>415</v>
      </c>
      <c r="AK11" s="131"/>
      <c r="AM11" s="141" t="s">
        <v>301</v>
      </c>
      <c r="AN11" s="147" t="s">
        <v>302</v>
      </c>
      <c r="AO11" s="144" t="s">
        <v>413</v>
      </c>
      <c r="AP11" s="113" t="s">
        <v>415</v>
      </c>
      <c r="AQ11" s="131"/>
      <c r="AS11" s="141" t="s">
        <v>301</v>
      </c>
      <c r="AT11" s="147" t="s">
        <v>302</v>
      </c>
      <c r="AU11" s="144" t="s">
        <v>413</v>
      </c>
      <c r="AV11" s="113" t="s">
        <v>415</v>
      </c>
      <c r="AW11" s="131"/>
      <c r="AY11" s="141" t="s">
        <v>301</v>
      </c>
      <c r="AZ11" s="147" t="s">
        <v>302</v>
      </c>
      <c r="BA11" s="144" t="s">
        <v>413</v>
      </c>
      <c r="BB11" s="113" t="s">
        <v>415</v>
      </c>
      <c r="BC11" s="131"/>
      <c r="BE11" s="141" t="s">
        <v>301</v>
      </c>
      <c r="BF11" s="147" t="s">
        <v>302</v>
      </c>
      <c r="BG11" s="144" t="s">
        <v>413</v>
      </c>
      <c r="BH11" s="113" t="s">
        <v>415</v>
      </c>
      <c r="BI11" s="131"/>
      <c r="BK11" s="141" t="s">
        <v>301</v>
      </c>
      <c r="BL11" s="147" t="s">
        <v>302</v>
      </c>
      <c r="BM11" s="144" t="s">
        <v>413</v>
      </c>
      <c r="BN11" s="113" t="s">
        <v>415</v>
      </c>
      <c r="BO11" s="131"/>
      <c r="BQ11" s="141" t="s">
        <v>301</v>
      </c>
      <c r="BR11" s="147" t="s">
        <v>302</v>
      </c>
      <c r="BS11" s="144" t="s">
        <v>413</v>
      </c>
      <c r="BT11" s="113" t="s">
        <v>415</v>
      </c>
      <c r="BU11" s="131"/>
      <c r="BW11" s="141" t="s">
        <v>301</v>
      </c>
      <c r="BX11" s="147" t="s">
        <v>302</v>
      </c>
      <c r="BY11" s="144" t="s">
        <v>413</v>
      </c>
      <c r="BZ11" s="113" t="s">
        <v>415</v>
      </c>
    </row>
    <row r="12" spans="1:79" ht="17.399999999999999" customHeight="1" thickTop="1" thickBot="1">
      <c r="A12" s="199" t="s">
        <v>3</v>
      </c>
      <c r="B12" s="200"/>
      <c r="C12" s="114"/>
      <c r="D12" s="6"/>
      <c r="E12" s="115" t="s">
        <v>4</v>
      </c>
      <c r="F12" s="116"/>
      <c r="G12" s="153"/>
      <c r="H12" s="140" t="str">
        <f>IFERROR(_xlfn.IFS(I12=$F$15,"開始日⇒",I12=$F$16,"終了日⇒"),"")</f>
        <v/>
      </c>
      <c r="I12" s="142">
        <f>IFERROR(HLOOKUP($I$9,Sheet1!$A$1:$K$32,2,FALSE),"--")</f>
        <v>45778</v>
      </c>
      <c r="J12" s="148"/>
      <c r="K12" s="145"/>
      <c r="L12" s="151"/>
      <c r="M12" s="153"/>
      <c r="N12" s="140" t="str">
        <f>IFERROR(_xlfn.IFS(O12=$F$15,"開始日⇒",O12=$F$16,"終了日⇒"),"")</f>
        <v/>
      </c>
      <c r="O12" s="142">
        <f>IFERROR(HLOOKUP($O$9,Sheet1!$A$1:$K$32,2,FALSE),"--")</f>
        <v>45809</v>
      </c>
      <c r="P12" s="148"/>
      <c r="Q12" s="145"/>
      <c r="R12" s="151"/>
      <c r="S12" s="153"/>
      <c r="T12" s="140" t="str">
        <f>IFERROR(_xlfn.IFS(U12=$F$15,"開始日⇒",U12=$F$16,"終了日⇒"),"")</f>
        <v/>
      </c>
      <c r="U12" s="142">
        <f>IFERROR(HLOOKUP($U$9,Sheet1!$A$1:$K$32,2,FALSE),"--")</f>
        <v>45839</v>
      </c>
      <c r="V12" s="148"/>
      <c r="W12" s="145"/>
      <c r="X12" s="151"/>
      <c r="Y12" s="153"/>
      <c r="Z12" s="140" t="str">
        <f>IFERROR(_xlfn.IFS(AA12=$F$15,"開始日⇒",AA12=$F$16,"終了日⇒"),"")</f>
        <v/>
      </c>
      <c r="AA12" s="142">
        <f>IFERROR(HLOOKUP($AA$9,Sheet1!$A$1:$K$32,2,FALSE),"--")</f>
        <v>45870</v>
      </c>
      <c r="AB12" s="148"/>
      <c r="AC12" s="145"/>
      <c r="AD12" s="151"/>
      <c r="AE12" s="153"/>
      <c r="AF12" s="140" t="str">
        <f>IFERROR(_xlfn.IFS(AG12=$F$15,"開始日⇒",AG12=$F$16,"終了日⇒"),"")</f>
        <v/>
      </c>
      <c r="AG12" s="142" t="str">
        <f>IFERROR(HLOOKUP($AG$9,Sheet1!$A$1:$K$32,2,FALSE),"--")</f>
        <v>--</v>
      </c>
      <c r="AH12" s="148"/>
      <c r="AI12" s="145"/>
      <c r="AJ12" s="151"/>
      <c r="AK12" s="153"/>
      <c r="AL12" s="140" t="str">
        <f>IFERROR(_xlfn.IFS(AM12=$F$15,"開始日⇒",AM12=$F$16,"終了日⇒"),"")</f>
        <v/>
      </c>
      <c r="AM12" s="142" t="str">
        <f>IFERROR(HLOOKUP($AM$9,Sheet1!$A$1:$K$32,2,FALSE),"--")</f>
        <v>--</v>
      </c>
      <c r="AN12" s="148"/>
      <c r="AO12" s="145"/>
      <c r="AP12" s="151"/>
      <c r="AQ12" s="153"/>
      <c r="AR12" s="140" t="str">
        <f>IFERROR(_xlfn.IFS(AS12=$F$15,"開始日⇒",AS12=$F$16,"終了日⇒"),"")</f>
        <v/>
      </c>
      <c r="AS12" s="142" t="str">
        <f>IFERROR(HLOOKUP($AS$9,Sheet1!$A$1:$K$32,2,FALSE),"--")</f>
        <v>--</v>
      </c>
      <c r="AT12" s="148"/>
      <c r="AU12" s="145"/>
      <c r="AV12" s="151"/>
      <c r="AW12" s="153"/>
      <c r="AX12" s="140" t="str">
        <f>IFERROR(_xlfn.IFS(AY12=$F$15,"開始日⇒",AY12=$F$16,"終了日⇒"),"")</f>
        <v/>
      </c>
      <c r="AY12" s="142" t="str">
        <f>IFERROR(HLOOKUP($AY$9,Sheet1!$A$1:$K$32,2,FALSE),"--")</f>
        <v>--</v>
      </c>
      <c r="AZ12" s="148"/>
      <c r="BA12" s="145"/>
      <c r="BB12" s="151"/>
      <c r="BC12" s="153"/>
      <c r="BD12" s="140" t="str">
        <f>IFERROR(_xlfn.IFS(BE12=$F$15,"開始日⇒",BE12=$F$16,"終了日⇒"),"")</f>
        <v/>
      </c>
      <c r="BE12" s="142" t="str">
        <f>IFERROR(HLOOKUP($BE$9,Sheet1!$A$1:$K$32,2,FALSE),"--")</f>
        <v>--</v>
      </c>
      <c r="BF12" s="148"/>
      <c r="BG12" s="145"/>
      <c r="BH12" s="151"/>
      <c r="BI12" s="153"/>
      <c r="BJ12" s="140" t="str">
        <f>IFERROR(_xlfn.IFS(BK12=$F$15,"開始日⇒",BK12=$F$16,"終了日⇒"),"")</f>
        <v/>
      </c>
      <c r="BK12" s="142" t="str">
        <f>IFERROR(HLOOKUP($BK$9,Sheet1!$A$1:$K$32,2,FALSE),"--")</f>
        <v>--</v>
      </c>
      <c r="BL12" s="148"/>
      <c r="BM12" s="145"/>
      <c r="BN12" s="151"/>
      <c r="BO12" s="153"/>
      <c r="BP12" s="140" t="str">
        <f>IFERROR(_xlfn.IFS(BQ12=$F$15,"開始日⇒",BQ12=$F$16,"終了日⇒"),"")</f>
        <v/>
      </c>
      <c r="BQ12" s="142" t="str">
        <f>IFERROR(HLOOKUP($BQ$9,Sheet1!$A$1:$K$32,2,FALSE),"--")</f>
        <v>--</v>
      </c>
      <c r="BR12" s="148"/>
      <c r="BS12" s="145"/>
      <c r="BT12" s="151"/>
      <c r="BU12" s="153"/>
      <c r="BV12" s="140" t="str">
        <f>IFERROR(_xlfn.IFS(BW12=$F$15,"開始日⇒",BW12=$F$16,"終了日⇒"),"")</f>
        <v/>
      </c>
      <c r="BW12" s="142" t="str">
        <f>IFERROR(HLOOKUP($BW$9,Sheet1!$A$1:$K$32,2,FALSE),"--")</f>
        <v>--</v>
      </c>
      <c r="BX12" s="148"/>
      <c r="BY12" s="145"/>
      <c r="BZ12" s="151"/>
      <c r="CA12" s="140"/>
    </row>
    <row r="13" spans="1:79" ht="17.399999999999999" customHeight="1" thickTop="1">
      <c r="A13" s="199" t="s">
        <v>5</v>
      </c>
      <c r="B13" s="200"/>
      <c r="C13" s="114"/>
      <c r="E13" s="118"/>
      <c r="F13" s="119"/>
      <c r="G13" s="43"/>
      <c r="H13" s="140" t="str">
        <f t="shared" ref="H13:H42" si="0">IFERROR(_xlfn.IFS(I13=$F$15,"開始日⇒",I13=$F$16,"終了日⇒"),"")</f>
        <v/>
      </c>
      <c r="I13" s="142">
        <f>IFERROR(HLOOKUP($I$9,Sheet1!$A$1:$K$32,3,FALSE),"--")</f>
        <v>45779</v>
      </c>
      <c r="J13" s="148"/>
      <c r="K13" s="145"/>
      <c r="L13" s="150"/>
      <c r="M13" s="130"/>
      <c r="N13" s="140" t="str">
        <f t="shared" ref="N13:N42" si="1">IFERROR(_xlfn.IFS(O13=$F$15,"開始日⇒",O13=$F$16,"終了日⇒"),"")</f>
        <v/>
      </c>
      <c r="O13" s="142">
        <f>IFERROR(HLOOKUP($O$9,Sheet1!$A$1:$K$32,3,FALSE),"--")</f>
        <v>45810</v>
      </c>
      <c r="P13" s="148"/>
      <c r="Q13" s="145"/>
      <c r="R13" s="150"/>
      <c r="S13" s="130"/>
      <c r="T13" s="140" t="str">
        <f t="shared" ref="T13:T42" si="2">IFERROR(_xlfn.IFS(U13=$F$15,"開始日⇒",U13=$F$16,"終了日⇒"),"")</f>
        <v/>
      </c>
      <c r="U13" s="142">
        <f>IFERROR(HLOOKUP($U$9,Sheet1!$A$1:$K$32,3,FALSE),"--")</f>
        <v>45840</v>
      </c>
      <c r="V13" s="148"/>
      <c r="W13" s="145"/>
      <c r="X13" s="150"/>
      <c r="Y13" s="130"/>
      <c r="Z13" s="140" t="str">
        <f t="shared" ref="Z13:Z42" si="3">IFERROR(_xlfn.IFS(AA13=$F$15,"開始日⇒",AA13=$F$16,"終了日⇒"),"")</f>
        <v/>
      </c>
      <c r="AA13" s="142">
        <f>IFERROR(HLOOKUP($AA$9,Sheet1!$A$1:$K$32,3,FALSE),"--")</f>
        <v>45871</v>
      </c>
      <c r="AB13" s="148"/>
      <c r="AC13" s="145"/>
      <c r="AD13" s="150"/>
      <c r="AE13" s="130"/>
      <c r="AF13" s="140" t="str">
        <f t="shared" ref="AF13:AF42" si="4">IFERROR(_xlfn.IFS(AG13=$F$15,"開始日⇒",AG13=$F$16,"終了日⇒"),"")</f>
        <v/>
      </c>
      <c r="AG13" s="142" t="str">
        <f>IFERROR(HLOOKUP($AG$9,Sheet1!$A$1:$K$32,3,FALSE),"--")</f>
        <v>--</v>
      </c>
      <c r="AH13" s="148"/>
      <c r="AI13" s="145"/>
      <c r="AJ13" s="150"/>
      <c r="AK13" s="130"/>
      <c r="AL13" s="140" t="str">
        <f t="shared" ref="AL13:AL42" si="5">IFERROR(_xlfn.IFS(AM13=$F$15,"開始日⇒",AM13=$F$16,"終了日⇒"),"")</f>
        <v/>
      </c>
      <c r="AM13" s="142" t="str">
        <f>IFERROR(HLOOKUP($AM$9,Sheet1!$A$1:$K$32,3,FALSE),"--")</f>
        <v>--</v>
      </c>
      <c r="AN13" s="148"/>
      <c r="AO13" s="145"/>
      <c r="AP13" s="150"/>
      <c r="AQ13" s="130"/>
      <c r="AR13" s="140" t="str">
        <f t="shared" ref="AR13:AR42" si="6">IFERROR(_xlfn.IFS(AS13=$F$15,"開始日⇒",AS13=$F$16,"終了日⇒"),"")</f>
        <v/>
      </c>
      <c r="AS13" s="142" t="str">
        <f>IFERROR(HLOOKUP($AS$9,Sheet1!$A$1:$K$32,3,FALSE),"--")</f>
        <v>--</v>
      </c>
      <c r="AT13" s="148"/>
      <c r="AU13" s="145"/>
      <c r="AV13" s="150"/>
      <c r="AW13" s="130"/>
      <c r="AX13" s="140" t="str">
        <f t="shared" ref="AX13:AX42" si="7">IFERROR(_xlfn.IFS(AY13=$F$15,"開始日⇒",AY13=$F$16,"終了日⇒"),"")</f>
        <v/>
      </c>
      <c r="AY13" s="142" t="str">
        <f>IFERROR(HLOOKUP($AY$9,Sheet1!$A$1:$K$32,3,FALSE),"--")</f>
        <v>--</v>
      </c>
      <c r="AZ13" s="148"/>
      <c r="BA13" s="145"/>
      <c r="BB13" s="150"/>
      <c r="BC13" s="130"/>
      <c r="BD13" s="140" t="str">
        <f t="shared" ref="BD13:BD42" si="8">IFERROR(_xlfn.IFS(BE13=$F$15,"開始日⇒",BE13=$F$16,"終了日⇒"),"")</f>
        <v/>
      </c>
      <c r="BE13" s="142" t="str">
        <f>IFERROR(HLOOKUP($BE$9,Sheet1!$A$1:$K$32,3,FALSE),"--")</f>
        <v>--</v>
      </c>
      <c r="BF13" s="148"/>
      <c r="BG13" s="145"/>
      <c r="BH13" s="150"/>
      <c r="BI13" s="130"/>
      <c r="BJ13" s="140" t="str">
        <f t="shared" ref="BJ13:BJ42" si="9">IFERROR(_xlfn.IFS(BK13=$F$15,"開始日⇒",BK13=$F$16,"終了日⇒"),"")</f>
        <v/>
      </c>
      <c r="BK13" s="142" t="str">
        <f>IFERROR(HLOOKUP($BK$9,Sheet1!$A$1:$K$32,3,FALSE),"--")</f>
        <v>--</v>
      </c>
      <c r="BL13" s="148"/>
      <c r="BM13" s="145"/>
      <c r="BN13" s="150"/>
      <c r="BO13" s="130"/>
      <c r="BP13" s="140" t="str">
        <f t="shared" ref="BP13:BP42" si="10">IFERROR(_xlfn.IFS(BQ13=$F$15,"開始日⇒",BQ13=$F$16,"終了日⇒"),"")</f>
        <v/>
      </c>
      <c r="BQ13" s="142" t="str">
        <f>IFERROR(HLOOKUP($BQ$9,Sheet1!$A$1:$K$32,3,FALSE),"--")</f>
        <v>--</v>
      </c>
      <c r="BR13" s="148"/>
      <c r="BS13" s="145"/>
      <c r="BT13" s="150"/>
      <c r="BU13" s="130"/>
      <c r="BV13" s="140" t="str">
        <f t="shared" ref="BV13:BV42" si="11">IFERROR(_xlfn.IFS(BW13=$F$15,"開始日⇒",BW13=$F$16,"終了日⇒"),"")</f>
        <v/>
      </c>
      <c r="BW13" s="142" t="str">
        <f>IFERROR(HLOOKUP($BW$9,Sheet1!$A$1:$K$32,3,FALSE),"--")</f>
        <v>--</v>
      </c>
      <c r="BX13" s="148"/>
      <c r="BY13" s="145"/>
      <c r="BZ13" s="150"/>
      <c r="CA13" s="140"/>
    </row>
    <row r="14" spans="1:79" ht="17.399999999999999" customHeight="1" thickBot="1">
      <c r="A14" s="201" t="s">
        <v>6</v>
      </c>
      <c r="B14" s="202"/>
      <c r="C14" s="120"/>
      <c r="H14" s="140" t="str">
        <f t="shared" si="0"/>
        <v/>
      </c>
      <c r="I14" s="142">
        <f>IFERROR(HLOOKUP($I$9,Sheet1!$A$1:$K$32,4,FALSE),"--")</f>
        <v>45780</v>
      </c>
      <c r="J14" s="148"/>
      <c r="K14" s="145"/>
      <c r="L14" s="117"/>
      <c r="M14" s="130"/>
      <c r="N14" s="140" t="str">
        <f t="shared" si="1"/>
        <v/>
      </c>
      <c r="O14" s="142">
        <f>IFERROR(HLOOKUP($O$9,Sheet1!$A$1:$K$32,4,FALSE),"--")</f>
        <v>45811</v>
      </c>
      <c r="P14" s="148"/>
      <c r="Q14" s="145"/>
      <c r="R14" s="117"/>
      <c r="S14" s="130"/>
      <c r="T14" s="140" t="str">
        <f t="shared" si="2"/>
        <v/>
      </c>
      <c r="U14" s="142">
        <f>IFERROR(HLOOKUP($U$9,Sheet1!$A$1:$K$32,4,FALSE),"--")</f>
        <v>45841</v>
      </c>
      <c r="V14" s="148"/>
      <c r="W14" s="145"/>
      <c r="X14" s="117"/>
      <c r="Y14" s="130"/>
      <c r="Z14" s="140" t="str">
        <f t="shared" si="3"/>
        <v/>
      </c>
      <c r="AA14" s="142">
        <f>IFERROR(HLOOKUP($AA$9,Sheet1!$A$1:$K$32,4,FALSE),"--")</f>
        <v>45872</v>
      </c>
      <c r="AB14" s="148"/>
      <c r="AC14" s="145"/>
      <c r="AD14" s="117"/>
      <c r="AE14" s="130"/>
      <c r="AF14" s="140" t="str">
        <f t="shared" si="4"/>
        <v/>
      </c>
      <c r="AG14" s="142" t="str">
        <f>IFERROR(HLOOKUP($AG$9,Sheet1!$A$1:$K$32,4,FALSE),"--")</f>
        <v>--</v>
      </c>
      <c r="AH14" s="148"/>
      <c r="AI14" s="145"/>
      <c r="AJ14" s="117"/>
      <c r="AK14" s="130"/>
      <c r="AL14" s="140" t="str">
        <f t="shared" si="5"/>
        <v/>
      </c>
      <c r="AM14" s="142" t="str">
        <f>IFERROR(HLOOKUP($AM$9,Sheet1!$A$1:$K$32,4,FALSE),"--")</f>
        <v>--</v>
      </c>
      <c r="AN14" s="148"/>
      <c r="AO14" s="145"/>
      <c r="AP14" s="117"/>
      <c r="AQ14" s="130"/>
      <c r="AR14" s="140" t="str">
        <f t="shared" si="6"/>
        <v/>
      </c>
      <c r="AS14" s="142" t="str">
        <f>IFERROR(HLOOKUP($AS$9,Sheet1!$A$1:$K$32,4,FALSE),"--")</f>
        <v>--</v>
      </c>
      <c r="AT14" s="148"/>
      <c r="AU14" s="145"/>
      <c r="AV14" s="117"/>
      <c r="AW14" s="130"/>
      <c r="AX14" s="140" t="str">
        <f t="shared" si="7"/>
        <v/>
      </c>
      <c r="AY14" s="142" t="str">
        <f>IFERROR(HLOOKUP($AY$9,Sheet1!$A$1:$K$32,4,FALSE),"--")</f>
        <v>--</v>
      </c>
      <c r="AZ14" s="148"/>
      <c r="BA14" s="145"/>
      <c r="BB14" s="117"/>
      <c r="BC14" s="130"/>
      <c r="BD14" s="140" t="str">
        <f t="shared" si="8"/>
        <v/>
      </c>
      <c r="BE14" s="142" t="str">
        <f>IFERROR(HLOOKUP($BE$9,Sheet1!$A$1:$K$32,4,FALSE),"--")</f>
        <v>--</v>
      </c>
      <c r="BF14" s="148"/>
      <c r="BG14" s="145"/>
      <c r="BH14" s="117"/>
      <c r="BI14" s="130"/>
      <c r="BJ14" s="140" t="str">
        <f t="shared" si="9"/>
        <v/>
      </c>
      <c r="BK14" s="142" t="str">
        <f>IFERROR(HLOOKUP($BK$9,Sheet1!$A$1:$K$32,4,FALSE),"--")</f>
        <v>--</v>
      </c>
      <c r="BL14" s="148"/>
      <c r="BM14" s="145"/>
      <c r="BN14" s="117"/>
      <c r="BO14" s="130"/>
      <c r="BP14" s="140" t="str">
        <f t="shared" si="10"/>
        <v/>
      </c>
      <c r="BQ14" s="142" t="str">
        <f>IFERROR(HLOOKUP($BQ$9,Sheet1!$A$1:$K$32,4,FALSE),"--")</f>
        <v>--</v>
      </c>
      <c r="BR14" s="148"/>
      <c r="BS14" s="145"/>
      <c r="BT14" s="117"/>
      <c r="BU14" s="130"/>
      <c r="BV14" s="140" t="str">
        <f t="shared" si="11"/>
        <v/>
      </c>
      <c r="BW14" s="142" t="str">
        <f>IFERROR(HLOOKUP($BW$9,Sheet1!$A$1:$K$32,4,FALSE),"--")</f>
        <v>--</v>
      </c>
      <c r="BX14" s="148"/>
      <c r="BY14" s="145"/>
      <c r="BZ14" s="117"/>
      <c r="CA14" s="140"/>
    </row>
    <row r="15" spans="1:79" ht="17.399999999999999" customHeight="1" thickTop="1">
      <c r="E15" s="121" t="s">
        <v>414</v>
      </c>
      <c r="F15" s="132"/>
      <c r="G15" s="154"/>
      <c r="H15" s="140" t="str">
        <f t="shared" si="0"/>
        <v/>
      </c>
      <c r="I15" s="142">
        <f>IFERROR(HLOOKUP($I$9,Sheet1!$A$1:$K$32,5,FALSE),"--")</f>
        <v>45781</v>
      </c>
      <c r="J15" s="148"/>
      <c r="K15" s="145"/>
      <c r="L15" s="117"/>
      <c r="M15" s="130"/>
      <c r="N15" s="140" t="str">
        <f t="shared" si="1"/>
        <v/>
      </c>
      <c r="O15" s="142">
        <f>IFERROR(HLOOKUP($O$9,Sheet1!$A$1:$K$32,5,FALSE),"--")</f>
        <v>45812</v>
      </c>
      <c r="P15" s="148"/>
      <c r="Q15" s="145"/>
      <c r="R15" s="117"/>
      <c r="S15" s="130"/>
      <c r="T15" s="140" t="str">
        <f t="shared" si="2"/>
        <v/>
      </c>
      <c r="U15" s="142">
        <f>IFERROR(HLOOKUP($U$9,Sheet1!$A$1:$K$32,5,FALSE),"--")</f>
        <v>45842</v>
      </c>
      <c r="V15" s="148"/>
      <c r="W15" s="145"/>
      <c r="X15" s="117"/>
      <c r="Y15" s="130"/>
      <c r="Z15" s="140" t="str">
        <f t="shared" si="3"/>
        <v/>
      </c>
      <c r="AA15" s="142">
        <f>IFERROR(HLOOKUP($AA$9,Sheet1!$A$1:$K$32,5,FALSE),"--")</f>
        <v>45873</v>
      </c>
      <c r="AB15" s="148"/>
      <c r="AC15" s="145"/>
      <c r="AD15" s="117"/>
      <c r="AE15" s="130"/>
      <c r="AF15" s="140" t="str">
        <f t="shared" si="4"/>
        <v/>
      </c>
      <c r="AG15" s="142" t="str">
        <f>IFERROR(HLOOKUP($AG$9,Sheet1!$A$1:$K$32,5,FALSE),"--")</f>
        <v>--</v>
      </c>
      <c r="AH15" s="148"/>
      <c r="AI15" s="145"/>
      <c r="AJ15" s="117"/>
      <c r="AK15" s="130"/>
      <c r="AL15" s="140" t="str">
        <f t="shared" si="5"/>
        <v/>
      </c>
      <c r="AM15" s="142" t="str">
        <f>IFERROR(HLOOKUP($AM$9,Sheet1!$A$1:$K$32,5,FALSE),"--")</f>
        <v>--</v>
      </c>
      <c r="AN15" s="148"/>
      <c r="AO15" s="145"/>
      <c r="AP15" s="117"/>
      <c r="AQ15" s="130"/>
      <c r="AR15" s="140" t="str">
        <f t="shared" si="6"/>
        <v/>
      </c>
      <c r="AS15" s="142" t="str">
        <f>IFERROR(HLOOKUP($AS$9,Sheet1!$A$1:$K$32,5,FALSE),"--")</f>
        <v>--</v>
      </c>
      <c r="AT15" s="148"/>
      <c r="AU15" s="145"/>
      <c r="AV15" s="117"/>
      <c r="AW15" s="130"/>
      <c r="AX15" s="140" t="str">
        <f t="shared" si="7"/>
        <v/>
      </c>
      <c r="AY15" s="142" t="str">
        <f>IFERROR(HLOOKUP($AY$9,Sheet1!$A$1:$K$32,5,FALSE),"--")</f>
        <v>--</v>
      </c>
      <c r="AZ15" s="148"/>
      <c r="BA15" s="145"/>
      <c r="BB15" s="117"/>
      <c r="BC15" s="130"/>
      <c r="BD15" s="140" t="str">
        <f t="shared" si="8"/>
        <v/>
      </c>
      <c r="BE15" s="142" t="str">
        <f>IFERROR(HLOOKUP($BE$9,Sheet1!$A$1:$K$32,5,FALSE),"--")</f>
        <v>--</v>
      </c>
      <c r="BF15" s="148"/>
      <c r="BG15" s="145"/>
      <c r="BH15" s="117"/>
      <c r="BI15" s="130"/>
      <c r="BJ15" s="140" t="str">
        <f t="shared" si="9"/>
        <v/>
      </c>
      <c r="BK15" s="142" t="str">
        <f>IFERROR(HLOOKUP($BK$9,Sheet1!$A$1:$K$32,5,FALSE),"--")</f>
        <v>--</v>
      </c>
      <c r="BL15" s="148"/>
      <c r="BM15" s="145"/>
      <c r="BN15" s="117"/>
      <c r="BO15" s="130"/>
      <c r="BP15" s="140" t="str">
        <f t="shared" si="10"/>
        <v/>
      </c>
      <c r="BQ15" s="142" t="str">
        <f>IFERROR(HLOOKUP($BQ$9,Sheet1!$A$1:$K$32,5,FALSE),"--")</f>
        <v>--</v>
      </c>
      <c r="BR15" s="148"/>
      <c r="BS15" s="145"/>
      <c r="BT15" s="117"/>
      <c r="BU15" s="130"/>
      <c r="BV15" s="140" t="str">
        <f t="shared" si="11"/>
        <v/>
      </c>
      <c r="BW15" s="142" t="str">
        <f>IFERROR(HLOOKUP($BW$9,Sheet1!$A$1:$K$32,5,FALSE),"--")</f>
        <v>--</v>
      </c>
      <c r="BX15" s="148"/>
      <c r="BY15" s="145"/>
      <c r="BZ15" s="117"/>
      <c r="CA15" s="140"/>
    </row>
    <row r="16" spans="1:79" ht="17.399999999999999" customHeight="1" thickBot="1">
      <c r="E16" s="122" t="s">
        <v>7</v>
      </c>
      <c r="F16" s="152"/>
      <c r="G16" s="154"/>
      <c r="H16" s="140" t="str">
        <f t="shared" si="0"/>
        <v/>
      </c>
      <c r="I16" s="142">
        <f>IFERROR(HLOOKUP($I$9,Sheet1!$A$1:$K$32,6,FALSE),"--")</f>
        <v>45782</v>
      </c>
      <c r="J16" s="148"/>
      <c r="K16" s="145"/>
      <c r="L16" s="117"/>
      <c r="M16" s="130"/>
      <c r="N16" s="140" t="str">
        <f t="shared" si="1"/>
        <v/>
      </c>
      <c r="O16" s="142">
        <f>IFERROR(HLOOKUP($O$9,Sheet1!$A$1:$K$32,6,FALSE),"--")</f>
        <v>45813</v>
      </c>
      <c r="P16" s="148"/>
      <c r="Q16" s="145"/>
      <c r="R16" s="117"/>
      <c r="S16" s="130"/>
      <c r="T16" s="140" t="str">
        <f t="shared" si="2"/>
        <v/>
      </c>
      <c r="U16" s="142">
        <f>IFERROR(HLOOKUP($U$9,Sheet1!$A$1:$K$32,6,FALSE),"--")</f>
        <v>45843</v>
      </c>
      <c r="V16" s="148"/>
      <c r="W16" s="145"/>
      <c r="X16" s="117"/>
      <c r="Y16" s="130"/>
      <c r="Z16" s="140" t="str">
        <f t="shared" si="3"/>
        <v/>
      </c>
      <c r="AA16" s="142">
        <f>IFERROR(HLOOKUP($AA$9,Sheet1!$A$1:$K$32,6,FALSE),"--")</f>
        <v>45874</v>
      </c>
      <c r="AB16" s="148"/>
      <c r="AC16" s="145"/>
      <c r="AD16" s="117"/>
      <c r="AE16" s="130"/>
      <c r="AF16" s="140" t="str">
        <f t="shared" si="4"/>
        <v/>
      </c>
      <c r="AG16" s="142" t="str">
        <f>IFERROR(HLOOKUP($AG$9,Sheet1!$A$1:$K$32,6,FALSE),"--")</f>
        <v>--</v>
      </c>
      <c r="AH16" s="148"/>
      <c r="AI16" s="145"/>
      <c r="AJ16" s="117"/>
      <c r="AK16" s="130"/>
      <c r="AL16" s="140" t="str">
        <f t="shared" si="5"/>
        <v/>
      </c>
      <c r="AM16" s="142" t="str">
        <f>IFERROR(HLOOKUP($AM$9,Sheet1!$A$1:$K$32,6,FALSE),"--")</f>
        <v>--</v>
      </c>
      <c r="AN16" s="148"/>
      <c r="AO16" s="145"/>
      <c r="AP16" s="117"/>
      <c r="AQ16" s="130"/>
      <c r="AR16" s="140" t="str">
        <f t="shared" si="6"/>
        <v/>
      </c>
      <c r="AS16" s="142" t="str">
        <f>IFERROR(HLOOKUP($AS$9,Sheet1!$A$1:$K$32,6,FALSE),"--")</f>
        <v>--</v>
      </c>
      <c r="AT16" s="148"/>
      <c r="AU16" s="145"/>
      <c r="AV16" s="117"/>
      <c r="AW16" s="130"/>
      <c r="AX16" s="140" t="str">
        <f t="shared" si="7"/>
        <v/>
      </c>
      <c r="AY16" s="142" t="str">
        <f>IFERROR(HLOOKUP($AY$9,Sheet1!$A$1:$K$32,6,FALSE),"--")</f>
        <v>--</v>
      </c>
      <c r="AZ16" s="148"/>
      <c r="BA16" s="145"/>
      <c r="BB16" s="117"/>
      <c r="BC16" s="130"/>
      <c r="BD16" s="140" t="str">
        <f t="shared" si="8"/>
        <v/>
      </c>
      <c r="BE16" s="142" t="str">
        <f>IFERROR(HLOOKUP($BE$9,Sheet1!$A$1:$K$32,6,FALSE),"--")</f>
        <v>--</v>
      </c>
      <c r="BF16" s="148"/>
      <c r="BG16" s="145"/>
      <c r="BH16" s="117"/>
      <c r="BI16" s="130"/>
      <c r="BJ16" s="140" t="str">
        <f t="shared" si="9"/>
        <v/>
      </c>
      <c r="BK16" s="142" t="str">
        <f>IFERROR(HLOOKUP($BK$9,Sheet1!$A$1:$K$32,6,FALSE),"--")</f>
        <v>--</v>
      </c>
      <c r="BL16" s="148"/>
      <c r="BM16" s="145"/>
      <c r="BN16" s="117"/>
      <c r="BO16" s="130"/>
      <c r="BP16" s="140" t="str">
        <f t="shared" si="10"/>
        <v/>
      </c>
      <c r="BQ16" s="142" t="str">
        <f>IFERROR(HLOOKUP($BQ$9,Sheet1!$A$1:$K$32,6,FALSE),"--")</f>
        <v>--</v>
      </c>
      <c r="BR16" s="148"/>
      <c r="BS16" s="145"/>
      <c r="BT16" s="117"/>
      <c r="BU16" s="130"/>
      <c r="BV16" s="140" t="str">
        <f t="shared" si="11"/>
        <v/>
      </c>
      <c r="BW16" s="142" t="str">
        <f>IFERROR(HLOOKUP($BW$9,Sheet1!$A$1:$K$32,6,FALSE),"--")</f>
        <v>--</v>
      </c>
      <c r="BX16" s="148"/>
      <c r="BY16" s="145"/>
      <c r="BZ16" s="117"/>
      <c r="CA16" s="140"/>
    </row>
    <row r="17" spans="1:79" ht="17.399999999999999" customHeight="1" thickTop="1">
      <c r="E17" s="19" t="s">
        <v>8</v>
      </c>
      <c r="H17" s="140" t="str">
        <f t="shared" si="0"/>
        <v/>
      </c>
      <c r="I17" s="142">
        <f>IFERROR(HLOOKUP($I$9,Sheet1!$A$1:$K$32,7,FALSE),"--")</f>
        <v>45783</v>
      </c>
      <c r="J17" s="148"/>
      <c r="K17" s="145"/>
      <c r="L17" s="117"/>
      <c r="M17" s="130"/>
      <c r="N17" s="140" t="str">
        <f t="shared" si="1"/>
        <v/>
      </c>
      <c r="O17" s="142">
        <f>IFERROR(HLOOKUP($O$9,Sheet1!$A$1:$K$32,7,FALSE),"--")</f>
        <v>45814</v>
      </c>
      <c r="P17" s="148"/>
      <c r="Q17" s="145"/>
      <c r="R17" s="117"/>
      <c r="S17" s="130"/>
      <c r="T17" s="140" t="str">
        <f t="shared" si="2"/>
        <v/>
      </c>
      <c r="U17" s="142">
        <f>IFERROR(HLOOKUP($U$9,Sheet1!$A$1:$K$32,7,FALSE),"--")</f>
        <v>45844</v>
      </c>
      <c r="V17" s="148"/>
      <c r="W17" s="145"/>
      <c r="X17" s="117"/>
      <c r="Y17" s="130"/>
      <c r="Z17" s="140" t="str">
        <f t="shared" si="3"/>
        <v/>
      </c>
      <c r="AA17" s="142">
        <f>IFERROR(HLOOKUP($AA$9,Sheet1!$A$1:$K$32,7,FALSE),"--")</f>
        <v>45875</v>
      </c>
      <c r="AB17" s="148"/>
      <c r="AC17" s="145"/>
      <c r="AD17" s="117"/>
      <c r="AE17" s="130"/>
      <c r="AF17" s="140" t="str">
        <f t="shared" si="4"/>
        <v/>
      </c>
      <c r="AG17" s="142" t="str">
        <f>IFERROR(HLOOKUP($AG$9,Sheet1!$A$1:$K$32,7,FALSE),"--")</f>
        <v>--</v>
      </c>
      <c r="AH17" s="148"/>
      <c r="AI17" s="145"/>
      <c r="AJ17" s="117"/>
      <c r="AK17" s="130"/>
      <c r="AL17" s="140" t="str">
        <f t="shared" si="5"/>
        <v/>
      </c>
      <c r="AM17" s="142" t="str">
        <f>IFERROR(HLOOKUP($AM$9,Sheet1!$A$1:$K$32,7,FALSE),"--")</f>
        <v>--</v>
      </c>
      <c r="AN17" s="148"/>
      <c r="AO17" s="145"/>
      <c r="AP17" s="117"/>
      <c r="AQ17" s="130"/>
      <c r="AR17" s="140" t="str">
        <f t="shared" si="6"/>
        <v/>
      </c>
      <c r="AS17" s="142" t="str">
        <f>IFERROR(HLOOKUP($AS$9,Sheet1!$A$1:$K$32,7,FALSE),"--")</f>
        <v>--</v>
      </c>
      <c r="AT17" s="148"/>
      <c r="AU17" s="145"/>
      <c r="AV17" s="117"/>
      <c r="AW17" s="130"/>
      <c r="AX17" s="140" t="str">
        <f t="shared" si="7"/>
        <v/>
      </c>
      <c r="AY17" s="142" t="str">
        <f>IFERROR(HLOOKUP($AY$9,Sheet1!$A$1:$K$32,7,FALSE),"--")</f>
        <v>--</v>
      </c>
      <c r="AZ17" s="148"/>
      <c r="BA17" s="145"/>
      <c r="BB17" s="117"/>
      <c r="BC17" s="130"/>
      <c r="BD17" s="140" t="str">
        <f t="shared" si="8"/>
        <v/>
      </c>
      <c r="BE17" s="142" t="str">
        <f>IFERROR(HLOOKUP($BE$9,Sheet1!$A$1:$K$32,7,FALSE),"--")</f>
        <v>--</v>
      </c>
      <c r="BF17" s="148"/>
      <c r="BG17" s="145"/>
      <c r="BH17" s="117"/>
      <c r="BI17" s="130"/>
      <c r="BJ17" s="140" t="str">
        <f t="shared" si="9"/>
        <v/>
      </c>
      <c r="BK17" s="142" t="str">
        <f>IFERROR(HLOOKUP($BK$9,Sheet1!$A$1:$K$32,7,FALSE),"--")</f>
        <v>--</v>
      </c>
      <c r="BL17" s="148"/>
      <c r="BM17" s="145"/>
      <c r="BN17" s="117"/>
      <c r="BO17" s="130"/>
      <c r="BP17" s="140" t="str">
        <f t="shared" si="10"/>
        <v/>
      </c>
      <c r="BQ17" s="142" t="str">
        <f>IFERROR(HLOOKUP($BQ$9,Sheet1!$A$1:$K$32,7,FALSE),"--")</f>
        <v>--</v>
      </c>
      <c r="BR17" s="148"/>
      <c r="BS17" s="145"/>
      <c r="BT17" s="117"/>
      <c r="BU17" s="130"/>
      <c r="BV17" s="140" t="str">
        <f t="shared" si="11"/>
        <v/>
      </c>
      <c r="BW17" s="142" t="str">
        <f>IFERROR(HLOOKUP($BW$9,Sheet1!$A$1:$K$32,7,FALSE),"--")</f>
        <v>--</v>
      </c>
      <c r="BX17" s="148"/>
      <c r="BY17" s="145"/>
      <c r="BZ17" s="117"/>
      <c r="CA17" s="140"/>
    </row>
    <row r="18" spans="1:79" ht="17.399999999999999" customHeight="1" thickBot="1">
      <c r="H18" s="140" t="str">
        <f t="shared" si="0"/>
        <v/>
      </c>
      <c r="I18" s="142">
        <f>IFERROR(HLOOKUP($I$9,Sheet1!$A$1:$K$32,8,FALSE),"--")</f>
        <v>45784</v>
      </c>
      <c r="J18" s="148"/>
      <c r="K18" s="145"/>
      <c r="L18" s="117"/>
      <c r="M18" s="130"/>
      <c r="N18" s="140" t="str">
        <f t="shared" si="1"/>
        <v/>
      </c>
      <c r="O18" s="142">
        <f>IFERROR(HLOOKUP($O$9,Sheet1!$A$1:$K$32,8,FALSE),"--")</f>
        <v>45815</v>
      </c>
      <c r="P18" s="148"/>
      <c r="Q18" s="145"/>
      <c r="R18" s="117"/>
      <c r="S18" s="130"/>
      <c r="T18" s="140" t="str">
        <f t="shared" si="2"/>
        <v/>
      </c>
      <c r="U18" s="142">
        <f>IFERROR(HLOOKUP($U$9,Sheet1!$A$1:$K$32,8,FALSE),"--")</f>
        <v>45845</v>
      </c>
      <c r="V18" s="148"/>
      <c r="W18" s="145"/>
      <c r="X18" s="117"/>
      <c r="Y18" s="130"/>
      <c r="Z18" s="140" t="str">
        <f t="shared" si="3"/>
        <v/>
      </c>
      <c r="AA18" s="142">
        <f>IFERROR(HLOOKUP($AA$9,Sheet1!$A$1:$K$32,8,FALSE),"--")</f>
        <v>45876</v>
      </c>
      <c r="AB18" s="148"/>
      <c r="AC18" s="145"/>
      <c r="AD18" s="117"/>
      <c r="AE18" s="130"/>
      <c r="AF18" s="140" t="str">
        <f t="shared" si="4"/>
        <v/>
      </c>
      <c r="AG18" s="142" t="str">
        <f>IFERROR(HLOOKUP($AG$9,Sheet1!$A$1:$K$32,8,FALSE),"--")</f>
        <v>--</v>
      </c>
      <c r="AH18" s="148"/>
      <c r="AI18" s="145"/>
      <c r="AJ18" s="117"/>
      <c r="AK18" s="130"/>
      <c r="AL18" s="140" t="str">
        <f t="shared" si="5"/>
        <v/>
      </c>
      <c r="AM18" s="142" t="str">
        <f>IFERROR(HLOOKUP($AM$9,Sheet1!$A$1:$K$32,8,FALSE),"--")</f>
        <v>--</v>
      </c>
      <c r="AN18" s="148"/>
      <c r="AO18" s="145"/>
      <c r="AP18" s="117"/>
      <c r="AQ18" s="130"/>
      <c r="AR18" s="140" t="str">
        <f t="shared" si="6"/>
        <v/>
      </c>
      <c r="AS18" s="142" t="str">
        <f>IFERROR(HLOOKUP($AS$9,Sheet1!$A$1:$K$32,8,FALSE),"--")</f>
        <v>--</v>
      </c>
      <c r="AT18" s="148"/>
      <c r="AU18" s="145"/>
      <c r="AV18" s="117"/>
      <c r="AW18" s="130"/>
      <c r="AX18" s="140" t="str">
        <f t="shared" si="7"/>
        <v/>
      </c>
      <c r="AY18" s="142" t="str">
        <f>IFERROR(HLOOKUP($AY$9,Sheet1!$A$1:$K$32,8,FALSE),"--")</f>
        <v>--</v>
      </c>
      <c r="AZ18" s="148"/>
      <c r="BA18" s="145"/>
      <c r="BB18" s="117"/>
      <c r="BC18" s="130"/>
      <c r="BD18" s="140" t="str">
        <f t="shared" si="8"/>
        <v/>
      </c>
      <c r="BE18" s="142" t="str">
        <f>IFERROR(HLOOKUP($BE$9,Sheet1!$A$1:$K$32,8,FALSE),"--")</f>
        <v>--</v>
      </c>
      <c r="BF18" s="148"/>
      <c r="BG18" s="145"/>
      <c r="BH18" s="117"/>
      <c r="BI18" s="130"/>
      <c r="BJ18" s="140" t="str">
        <f t="shared" si="9"/>
        <v/>
      </c>
      <c r="BK18" s="142" t="str">
        <f>IFERROR(HLOOKUP($BK$9,Sheet1!$A$1:$K$32,8,FALSE),"--")</f>
        <v>--</v>
      </c>
      <c r="BL18" s="148"/>
      <c r="BM18" s="145"/>
      <c r="BN18" s="117"/>
      <c r="BO18" s="130"/>
      <c r="BP18" s="140" t="str">
        <f t="shared" si="10"/>
        <v/>
      </c>
      <c r="BQ18" s="142" t="str">
        <f>IFERROR(HLOOKUP($BQ$9,Sheet1!$A$1:$K$32,8,FALSE),"--")</f>
        <v>--</v>
      </c>
      <c r="BR18" s="148"/>
      <c r="BS18" s="145"/>
      <c r="BT18" s="117"/>
      <c r="BU18" s="130"/>
      <c r="BV18" s="140" t="str">
        <f t="shared" si="11"/>
        <v/>
      </c>
      <c r="BW18" s="142" t="str">
        <f>IFERROR(HLOOKUP($BW$9,Sheet1!$A$1:$K$32,8,FALSE),"--")</f>
        <v>--</v>
      </c>
      <c r="BX18" s="148"/>
      <c r="BY18" s="145"/>
      <c r="BZ18" s="117"/>
      <c r="CA18" s="140"/>
    </row>
    <row r="19" spans="1:79" ht="17.399999999999999" customHeight="1" thickTop="1">
      <c r="C19" s="217" t="s">
        <v>9</v>
      </c>
      <c r="D19" s="220" t="s">
        <v>416</v>
      </c>
      <c r="E19" s="221"/>
      <c r="F19" s="222"/>
      <c r="G19" s="155"/>
      <c r="H19" s="140" t="str">
        <f t="shared" si="0"/>
        <v/>
      </c>
      <c r="I19" s="142">
        <f>IFERROR(HLOOKUP($I$9,Sheet1!$A$1:$K$32,9,FALSE),"--")</f>
        <v>45785</v>
      </c>
      <c r="J19" s="148"/>
      <c r="K19" s="145"/>
      <c r="L19" s="117"/>
      <c r="M19" s="130"/>
      <c r="N19" s="140" t="str">
        <f t="shared" si="1"/>
        <v/>
      </c>
      <c r="O19" s="142">
        <f>IFERROR(HLOOKUP($O$9,Sheet1!$A$1:$K$32,9,FALSE),"--")</f>
        <v>45816</v>
      </c>
      <c r="P19" s="148"/>
      <c r="Q19" s="145"/>
      <c r="R19" s="117"/>
      <c r="S19" s="130"/>
      <c r="T19" s="140" t="str">
        <f t="shared" si="2"/>
        <v/>
      </c>
      <c r="U19" s="142">
        <f>IFERROR(HLOOKUP($U$9,Sheet1!$A$1:$K$32,9,FALSE),"--")</f>
        <v>45846</v>
      </c>
      <c r="V19" s="148"/>
      <c r="W19" s="145"/>
      <c r="X19" s="117"/>
      <c r="Y19" s="130"/>
      <c r="Z19" s="140" t="str">
        <f t="shared" si="3"/>
        <v/>
      </c>
      <c r="AA19" s="142">
        <f>IFERROR(HLOOKUP($AA$9,Sheet1!$A$1:$K$32,9,FALSE),"--")</f>
        <v>45877</v>
      </c>
      <c r="AB19" s="148"/>
      <c r="AC19" s="145"/>
      <c r="AD19" s="117"/>
      <c r="AE19" s="130"/>
      <c r="AF19" s="140" t="str">
        <f t="shared" si="4"/>
        <v/>
      </c>
      <c r="AG19" s="142" t="str">
        <f>IFERROR(HLOOKUP($AG$9,Sheet1!$A$1:$K$32,9,FALSE),"--")</f>
        <v>--</v>
      </c>
      <c r="AH19" s="148"/>
      <c r="AI19" s="145"/>
      <c r="AJ19" s="117"/>
      <c r="AK19" s="130"/>
      <c r="AL19" s="140" t="str">
        <f t="shared" si="5"/>
        <v/>
      </c>
      <c r="AM19" s="142" t="str">
        <f>IFERROR(HLOOKUP($AM$9,Sheet1!$A$1:$K$32,9,FALSE),"--")</f>
        <v>--</v>
      </c>
      <c r="AN19" s="148"/>
      <c r="AO19" s="145"/>
      <c r="AP19" s="117"/>
      <c r="AQ19" s="130"/>
      <c r="AR19" s="140" t="str">
        <f t="shared" si="6"/>
        <v/>
      </c>
      <c r="AS19" s="142" t="str">
        <f>IFERROR(HLOOKUP($AS$9,Sheet1!$A$1:$K$32,9,FALSE),"--")</f>
        <v>--</v>
      </c>
      <c r="AT19" s="148"/>
      <c r="AU19" s="145"/>
      <c r="AV19" s="117"/>
      <c r="AW19" s="130"/>
      <c r="AX19" s="140" t="str">
        <f t="shared" si="7"/>
        <v/>
      </c>
      <c r="AY19" s="142" t="str">
        <f>IFERROR(HLOOKUP($AY$9,Sheet1!$A$1:$K$32,9,FALSE),"--")</f>
        <v>--</v>
      </c>
      <c r="AZ19" s="148"/>
      <c r="BA19" s="145"/>
      <c r="BB19" s="117"/>
      <c r="BC19" s="130"/>
      <c r="BD19" s="140" t="str">
        <f t="shared" si="8"/>
        <v/>
      </c>
      <c r="BE19" s="142" t="str">
        <f>IFERROR(HLOOKUP($BE$9,Sheet1!$A$1:$K$32,9,FALSE),"--")</f>
        <v>--</v>
      </c>
      <c r="BF19" s="148"/>
      <c r="BG19" s="145"/>
      <c r="BH19" s="117"/>
      <c r="BI19" s="130"/>
      <c r="BJ19" s="140" t="str">
        <f t="shared" si="9"/>
        <v/>
      </c>
      <c r="BK19" s="142" t="str">
        <f>IFERROR(HLOOKUP($BK$9,Sheet1!$A$1:$K$32,9,FALSE),"--")</f>
        <v>--</v>
      </c>
      <c r="BL19" s="148"/>
      <c r="BM19" s="145"/>
      <c r="BN19" s="117"/>
      <c r="BO19" s="130"/>
      <c r="BP19" s="140" t="str">
        <f t="shared" si="10"/>
        <v/>
      </c>
      <c r="BQ19" s="142" t="str">
        <f>IFERROR(HLOOKUP($BQ$9,Sheet1!$A$1:$K$32,9,FALSE),"--")</f>
        <v>--</v>
      </c>
      <c r="BR19" s="148"/>
      <c r="BS19" s="145"/>
      <c r="BT19" s="117"/>
      <c r="BU19" s="130"/>
      <c r="BV19" s="140" t="str">
        <f t="shared" si="11"/>
        <v/>
      </c>
      <c r="BW19" s="142" t="str">
        <f>IFERROR(HLOOKUP($BW$9,Sheet1!$A$1:$K$32,9,FALSE),"--")</f>
        <v>--</v>
      </c>
      <c r="BX19" s="148"/>
      <c r="BY19" s="145"/>
      <c r="BZ19" s="117"/>
      <c r="CA19" s="140"/>
    </row>
    <row r="20" spans="1:79" ht="17.399999999999999" customHeight="1">
      <c r="C20" s="218"/>
      <c r="D20" s="223" t="str">
        <f>IFERROR(_xlfn.IFS($D$19="指定なし","条件1から順に、検索対象がいなくなるまで配信し続けます。",$D$19="指定あり","配信条件１から、指定された1日あたり配信数を満たせば、次の配信条件へ移ります。",$D$19="日別に配信条件を指定する","右側「▼配信スケジュール」記載の日付に指定した配信条件とテンプレートで、指定通数を配信してください。"),"--")</f>
        <v>条件1から順に、検索対象がいなくなるまで配信し続けます。</v>
      </c>
      <c r="E20" s="224"/>
      <c r="F20" s="225"/>
      <c r="G20" s="155"/>
      <c r="H20" s="140" t="str">
        <f t="shared" si="0"/>
        <v/>
      </c>
      <c r="I20" s="142">
        <f>IFERROR(HLOOKUP($I$9,Sheet1!$A$1:$K$32,10,FALSE),"--")</f>
        <v>45786</v>
      </c>
      <c r="J20" s="148"/>
      <c r="K20" s="145"/>
      <c r="L20" s="117"/>
      <c r="M20" s="130"/>
      <c r="N20" s="140" t="str">
        <f t="shared" si="1"/>
        <v/>
      </c>
      <c r="O20" s="142">
        <f>IFERROR(HLOOKUP($O$9,Sheet1!$A$1:$K$32,10,FALSE),"--")</f>
        <v>45817</v>
      </c>
      <c r="P20" s="148"/>
      <c r="Q20" s="145"/>
      <c r="R20" s="117"/>
      <c r="S20" s="130"/>
      <c r="T20" s="140" t="str">
        <f t="shared" si="2"/>
        <v/>
      </c>
      <c r="U20" s="142">
        <f>IFERROR(HLOOKUP($U$9,Sheet1!$A$1:$K$32,10,FALSE),"--")</f>
        <v>45847</v>
      </c>
      <c r="V20" s="148"/>
      <c r="W20" s="145"/>
      <c r="X20" s="117"/>
      <c r="Y20" s="130"/>
      <c r="Z20" s="140" t="str">
        <f t="shared" si="3"/>
        <v/>
      </c>
      <c r="AA20" s="142">
        <f>IFERROR(HLOOKUP($AA$9,Sheet1!$A$1:$K$32,10,FALSE),"--")</f>
        <v>45878</v>
      </c>
      <c r="AB20" s="148"/>
      <c r="AC20" s="145"/>
      <c r="AD20" s="117"/>
      <c r="AE20" s="130"/>
      <c r="AF20" s="140" t="str">
        <f t="shared" si="4"/>
        <v/>
      </c>
      <c r="AG20" s="142" t="str">
        <f>IFERROR(HLOOKUP($AG$9,Sheet1!$A$1:$K$32,10,FALSE),"--")</f>
        <v>--</v>
      </c>
      <c r="AH20" s="148"/>
      <c r="AI20" s="145"/>
      <c r="AJ20" s="117"/>
      <c r="AK20" s="130"/>
      <c r="AL20" s="140" t="str">
        <f t="shared" si="5"/>
        <v/>
      </c>
      <c r="AM20" s="142" t="str">
        <f>IFERROR(HLOOKUP($AM$9,Sheet1!$A$1:$K$32,10,FALSE),"--")</f>
        <v>--</v>
      </c>
      <c r="AN20" s="148"/>
      <c r="AO20" s="145"/>
      <c r="AP20" s="117"/>
      <c r="AQ20" s="130"/>
      <c r="AR20" s="140" t="str">
        <f t="shared" si="6"/>
        <v/>
      </c>
      <c r="AS20" s="142" t="str">
        <f>IFERROR(HLOOKUP($AS$9,Sheet1!$A$1:$K$32,10,FALSE),"--")</f>
        <v>--</v>
      </c>
      <c r="AT20" s="148"/>
      <c r="AU20" s="145"/>
      <c r="AV20" s="117"/>
      <c r="AW20" s="130"/>
      <c r="AX20" s="140" t="str">
        <f t="shared" si="7"/>
        <v/>
      </c>
      <c r="AY20" s="142" t="str">
        <f>IFERROR(HLOOKUP($AY$9,Sheet1!$A$1:$K$32,10,FALSE),"--")</f>
        <v>--</v>
      </c>
      <c r="AZ20" s="148"/>
      <c r="BA20" s="145"/>
      <c r="BB20" s="117"/>
      <c r="BC20" s="130"/>
      <c r="BD20" s="140" t="str">
        <f t="shared" si="8"/>
        <v/>
      </c>
      <c r="BE20" s="142" t="str">
        <f>IFERROR(HLOOKUP($BE$9,Sheet1!$A$1:$K$32,10,FALSE),"--")</f>
        <v>--</v>
      </c>
      <c r="BF20" s="148"/>
      <c r="BG20" s="145"/>
      <c r="BH20" s="117"/>
      <c r="BI20" s="130"/>
      <c r="BJ20" s="140" t="str">
        <f t="shared" si="9"/>
        <v/>
      </c>
      <c r="BK20" s="142" t="str">
        <f>IFERROR(HLOOKUP($BK$9,Sheet1!$A$1:$K$32,10,FALSE),"--")</f>
        <v>--</v>
      </c>
      <c r="BL20" s="148"/>
      <c r="BM20" s="145"/>
      <c r="BN20" s="117"/>
      <c r="BO20" s="130"/>
      <c r="BP20" s="140" t="str">
        <f t="shared" si="10"/>
        <v/>
      </c>
      <c r="BQ20" s="142" t="str">
        <f>IFERROR(HLOOKUP($BQ$9,Sheet1!$A$1:$K$32,10,FALSE),"--")</f>
        <v>--</v>
      </c>
      <c r="BR20" s="148"/>
      <c r="BS20" s="145"/>
      <c r="BT20" s="117"/>
      <c r="BU20" s="130"/>
      <c r="BV20" s="140" t="str">
        <f t="shared" si="11"/>
        <v/>
      </c>
      <c r="BW20" s="142" t="str">
        <f>IFERROR(HLOOKUP($BW$9,Sheet1!$A$1:$K$32,10,FALSE),"--")</f>
        <v>--</v>
      </c>
      <c r="BX20" s="148"/>
      <c r="BY20" s="145"/>
      <c r="BZ20" s="117"/>
      <c r="CA20" s="140"/>
    </row>
    <row r="21" spans="1:79" ht="17.399999999999999" customHeight="1">
      <c r="C21" s="218"/>
      <c r="D21" s="224"/>
      <c r="E21" s="224"/>
      <c r="F21" s="225"/>
      <c r="G21" s="155"/>
      <c r="H21" s="140" t="str">
        <f t="shared" si="0"/>
        <v/>
      </c>
      <c r="I21" s="142">
        <f>IFERROR(HLOOKUP($I$9,Sheet1!$A$1:$K$32,11,FALSE),"--")</f>
        <v>45787</v>
      </c>
      <c r="J21" s="148"/>
      <c r="K21" s="145"/>
      <c r="L21" s="117"/>
      <c r="M21" s="130"/>
      <c r="N21" s="140" t="str">
        <f t="shared" si="1"/>
        <v/>
      </c>
      <c r="O21" s="142">
        <f>IFERROR(HLOOKUP($O$9,Sheet1!$A$1:$K$32,11,FALSE),"--")</f>
        <v>45818</v>
      </c>
      <c r="P21" s="148"/>
      <c r="Q21" s="145"/>
      <c r="R21" s="117"/>
      <c r="S21" s="130"/>
      <c r="T21" s="140" t="str">
        <f t="shared" si="2"/>
        <v/>
      </c>
      <c r="U21" s="142">
        <f>IFERROR(HLOOKUP($U$9,Sheet1!$A$1:$K$32,11,FALSE),"--")</f>
        <v>45848</v>
      </c>
      <c r="V21" s="148"/>
      <c r="W21" s="145"/>
      <c r="X21" s="117"/>
      <c r="Y21" s="130"/>
      <c r="Z21" s="140" t="str">
        <f t="shared" si="3"/>
        <v/>
      </c>
      <c r="AA21" s="142">
        <f>IFERROR(HLOOKUP($AA$9,Sheet1!$A$1:$K$32,11,FALSE),"--")</f>
        <v>45879</v>
      </c>
      <c r="AB21" s="148"/>
      <c r="AC21" s="145"/>
      <c r="AD21" s="117"/>
      <c r="AE21" s="130"/>
      <c r="AF21" s="140" t="str">
        <f t="shared" si="4"/>
        <v/>
      </c>
      <c r="AG21" s="142" t="str">
        <f>IFERROR(HLOOKUP($AG$9,Sheet1!$A$1:$K$32,11,FALSE),"--")</f>
        <v>--</v>
      </c>
      <c r="AH21" s="148"/>
      <c r="AI21" s="145"/>
      <c r="AJ21" s="117"/>
      <c r="AK21" s="130"/>
      <c r="AL21" s="140" t="str">
        <f t="shared" si="5"/>
        <v/>
      </c>
      <c r="AM21" s="142" t="str">
        <f>IFERROR(HLOOKUP($AM$9,Sheet1!$A$1:$K$32,11,FALSE),"--")</f>
        <v>--</v>
      </c>
      <c r="AN21" s="148"/>
      <c r="AO21" s="145"/>
      <c r="AP21" s="117"/>
      <c r="AQ21" s="130"/>
      <c r="AR21" s="140" t="str">
        <f t="shared" si="6"/>
        <v/>
      </c>
      <c r="AS21" s="142" t="str">
        <f>IFERROR(HLOOKUP($AS$9,Sheet1!$A$1:$K$32,11,FALSE),"--")</f>
        <v>--</v>
      </c>
      <c r="AT21" s="148"/>
      <c r="AU21" s="145"/>
      <c r="AV21" s="117"/>
      <c r="AW21" s="130"/>
      <c r="AX21" s="140" t="str">
        <f t="shared" si="7"/>
        <v/>
      </c>
      <c r="AY21" s="142" t="str">
        <f>IFERROR(HLOOKUP($AY$9,Sheet1!$A$1:$K$32,11,FALSE),"--")</f>
        <v>--</v>
      </c>
      <c r="AZ21" s="148"/>
      <c r="BA21" s="145"/>
      <c r="BB21" s="117"/>
      <c r="BC21" s="130"/>
      <c r="BD21" s="140" t="str">
        <f t="shared" si="8"/>
        <v/>
      </c>
      <c r="BE21" s="142" t="str">
        <f>IFERROR(HLOOKUP($BE$9,Sheet1!$A$1:$K$32,11,FALSE),"--")</f>
        <v>--</v>
      </c>
      <c r="BF21" s="148"/>
      <c r="BG21" s="145"/>
      <c r="BH21" s="117"/>
      <c r="BI21" s="130"/>
      <c r="BJ21" s="140" t="str">
        <f t="shared" si="9"/>
        <v/>
      </c>
      <c r="BK21" s="142" t="str">
        <f>IFERROR(HLOOKUP($BK$9,Sheet1!$A$1:$K$32,11,FALSE),"--")</f>
        <v>--</v>
      </c>
      <c r="BL21" s="148"/>
      <c r="BM21" s="145"/>
      <c r="BN21" s="117"/>
      <c r="BO21" s="130"/>
      <c r="BP21" s="140" t="str">
        <f t="shared" si="10"/>
        <v/>
      </c>
      <c r="BQ21" s="142" t="str">
        <f>IFERROR(HLOOKUP($BQ$9,Sheet1!$A$1:$K$32,11,FALSE),"--")</f>
        <v>--</v>
      </c>
      <c r="BR21" s="148"/>
      <c r="BS21" s="145"/>
      <c r="BT21" s="117"/>
      <c r="BU21" s="130"/>
      <c r="BV21" s="140" t="str">
        <f t="shared" si="11"/>
        <v/>
      </c>
      <c r="BW21" s="142" t="str">
        <f>IFERROR(HLOOKUP($BW$9,Sheet1!$A$1:$K$32,11,FALSE),"--")</f>
        <v>--</v>
      </c>
      <c r="BX21" s="148"/>
      <c r="BY21" s="145"/>
      <c r="BZ21" s="117"/>
      <c r="CA21" s="140"/>
    </row>
    <row r="22" spans="1:79" ht="17.399999999999999" customHeight="1" thickBot="1">
      <c r="C22" s="219"/>
      <c r="D22" s="226"/>
      <c r="E22" s="226"/>
      <c r="F22" s="227"/>
      <c r="G22" s="155"/>
      <c r="H22" s="140" t="str">
        <f t="shared" si="0"/>
        <v/>
      </c>
      <c r="I22" s="142">
        <f>IFERROR(HLOOKUP($I$9,Sheet1!$A$1:$K$32,12,FALSE),"--")</f>
        <v>45788</v>
      </c>
      <c r="J22" s="148"/>
      <c r="K22" s="145"/>
      <c r="L22" s="117"/>
      <c r="M22" s="130"/>
      <c r="N22" s="140" t="str">
        <f t="shared" si="1"/>
        <v/>
      </c>
      <c r="O22" s="142">
        <f>IFERROR(HLOOKUP($O$9,Sheet1!$A$1:$K$32,12,FALSE),"--")</f>
        <v>45819</v>
      </c>
      <c r="P22" s="148"/>
      <c r="Q22" s="145"/>
      <c r="R22" s="117"/>
      <c r="S22" s="130"/>
      <c r="T22" s="140" t="str">
        <f t="shared" si="2"/>
        <v/>
      </c>
      <c r="U22" s="142">
        <f>IFERROR(HLOOKUP($U$9,Sheet1!$A$1:$K$32,12,FALSE),"--")</f>
        <v>45849</v>
      </c>
      <c r="V22" s="148"/>
      <c r="W22" s="145"/>
      <c r="X22" s="117"/>
      <c r="Y22" s="130"/>
      <c r="Z22" s="140" t="str">
        <f t="shared" si="3"/>
        <v/>
      </c>
      <c r="AA22" s="142">
        <f>IFERROR(HLOOKUP($AA$9,Sheet1!$A$1:$K$32,12,FALSE),"--")</f>
        <v>45880</v>
      </c>
      <c r="AB22" s="148"/>
      <c r="AC22" s="145"/>
      <c r="AD22" s="117"/>
      <c r="AE22" s="130"/>
      <c r="AF22" s="140" t="str">
        <f t="shared" si="4"/>
        <v/>
      </c>
      <c r="AG22" s="142" t="str">
        <f>IFERROR(HLOOKUP($AG$9,Sheet1!$A$1:$K$32,12,FALSE),"--")</f>
        <v>--</v>
      </c>
      <c r="AH22" s="148"/>
      <c r="AI22" s="145"/>
      <c r="AJ22" s="117"/>
      <c r="AK22" s="130"/>
      <c r="AL22" s="140" t="str">
        <f t="shared" si="5"/>
        <v/>
      </c>
      <c r="AM22" s="142" t="str">
        <f>IFERROR(HLOOKUP($AM$9,Sheet1!$A$1:$K$32,12,FALSE),"--")</f>
        <v>--</v>
      </c>
      <c r="AN22" s="148"/>
      <c r="AO22" s="145"/>
      <c r="AP22" s="117"/>
      <c r="AQ22" s="130"/>
      <c r="AR22" s="140" t="str">
        <f t="shared" si="6"/>
        <v/>
      </c>
      <c r="AS22" s="142" t="str">
        <f>IFERROR(HLOOKUP($AS$9,Sheet1!$A$1:$K$32,12,FALSE),"--")</f>
        <v>--</v>
      </c>
      <c r="AT22" s="148"/>
      <c r="AU22" s="145"/>
      <c r="AV22" s="117"/>
      <c r="AW22" s="130"/>
      <c r="AX22" s="140" t="str">
        <f t="shared" si="7"/>
        <v/>
      </c>
      <c r="AY22" s="142" t="str">
        <f>IFERROR(HLOOKUP($AY$9,Sheet1!$A$1:$K$32,12,FALSE),"--")</f>
        <v>--</v>
      </c>
      <c r="AZ22" s="148"/>
      <c r="BA22" s="145"/>
      <c r="BB22" s="117"/>
      <c r="BC22" s="130"/>
      <c r="BD22" s="140" t="str">
        <f t="shared" si="8"/>
        <v/>
      </c>
      <c r="BE22" s="142" t="str">
        <f>IFERROR(HLOOKUP($BE$9,Sheet1!$A$1:$K$32,12,FALSE),"--")</f>
        <v>--</v>
      </c>
      <c r="BF22" s="148"/>
      <c r="BG22" s="145"/>
      <c r="BH22" s="117"/>
      <c r="BI22" s="130"/>
      <c r="BJ22" s="140" t="str">
        <f t="shared" si="9"/>
        <v/>
      </c>
      <c r="BK22" s="142" t="str">
        <f>IFERROR(HLOOKUP($BK$9,Sheet1!$A$1:$K$32,12,FALSE),"--")</f>
        <v>--</v>
      </c>
      <c r="BL22" s="148"/>
      <c r="BM22" s="145"/>
      <c r="BN22" s="117"/>
      <c r="BO22" s="130"/>
      <c r="BP22" s="140" t="str">
        <f t="shared" si="10"/>
        <v/>
      </c>
      <c r="BQ22" s="142" t="str">
        <f>IFERROR(HLOOKUP($BQ$9,Sheet1!$A$1:$K$32,12,FALSE),"--")</f>
        <v>--</v>
      </c>
      <c r="BR22" s="148"/>
      <c r="BS22" s="145"/>
      <c r="BT22" s="117"/>
      <c r="BU22" s="130"/>
      <c r="BV22" s="140" t="str">
        <f t="shared" si="11"/>
        <v/>
      </c>
      <c r="BW22" s="142" t="str">
        <f>IFERROR(HLOOKUP($BW$9,Sheet1!$A$1:$K$32,12,FALSE),"--")</f>
        <v>--</v>
      </c>
      <c r="BX22" s="148"/>
      <c r="BY22" s="145"/>
      <c r="BZ22" s="117"/>
      <c r="CA22" s="140"/>
    </row>
    <row r="23" spans="1:79" ht="17.399999999999999" customHeight="1" thickTop="1" thickBot="1">
      <c r="H23" s="140" t="str">
        <f t="shared" si="0"/>
        <v/>
      </c>
      <c r="I23" s="142">
        <f>IFERROR(HLOOKUP($I$9,Sheet1!$A$1:$K$32,13,FALSE),"--")</f>
        <v>45789</v>
      </c>
      <c r="J23" s="148"/>
      <c r="K23" s="145"/>
      <c r="L23" s="117"/>
      <c r="M23" s="130"/>
      <c r="N23" s="140" t="str">
        <f t="shared" si="1"/>
        <v/>
      </c>
      <c r="O23" s="142">
        <f>IFERROR(HLOOKUP($O$9,Sheet1!$A$1:$K$32,13,FALSE),"--")</f>
        <v>45820</v>
      </c>
      <c r="P23" s="148"/>
      <c r="Q23" s="145"/>
      <c r="R23" s="117"/>
      <c r="S23" s="130"/>
      <c r="T23" s="140" t="str">
        <f t="shared" si="2"/>
        <v/>
      </c>
      <c r="U23" s="142">
        <f>IFERROR(HLOOKUP($U$9,Sheet1!$A$1:$K$32,13,FALSE),"--")</f>
        <v>45850</v>
      </c>
      <c r="V23" s="148"/>
      <c r="W23" s="145"/>
      <c r="X23" s="117"/>
      <c r="Y23" s="130"/>
      <c r="Z23" s="140" t="str">
        <f t="shared" si="3"/>
        <v/>
      </c>
      <c r="AA23" s="142">
        <f>IFERROR(HLOOKUP($AA$9,Sheet1!$A$1:$K$32,13,FALSE),"--")</f>
        <v>45881</v>
      </c>
      <c r="AB23" s="148"/>
      <c r="AC23" s="145"/>
      <c r="AD23" s="117"/>
      <c r="AE23" s="130"/>
      <c r="AF23" s="140" t="str">
        <f t="shared" si="4"/>
        <v/>
      </c>
      <c r="AG23" s="142" t="str">
        <f>IFERROR(HLOOKUP($AG$9,Sheet1!$A$1:$K$32,13,FALSE),"--")</f>
        <v>--</v>
      </c>
      <c r="AH23" s="148"/>
      <c r="AI23" s="145"/>
      <c r="AJ23" s="117"/>
      <c r="AK23" s="130"/>
      <c r="AL23" s="140" t="str">
        <f t="shared" si="5"/>
        <v/>
      </c>
      <c r="AM23" s="142" t="str">
        <f>IFERROR(HLOOKUP($AM$9,Sheet1!$A$1:$K$32,13,FALSE),"--")</f>
        <v>--</v>
      </c>
      <c r="AN23" s="148"/>
      <c r="AO23" s="145"/>
      <c r="AP23" s="117"/>
      <c r="AQ23" s="130"/>
      <c r="AR23" s="140" t="str">
        <f t="shared" si="6"/>
        <v/>
      </c>
      <c r="AS23" s="142" t="str">
        <f>IFERROR(HLOOKUP($AS$9,Sheet1!$A$1:$K$32,13,FALSE),"--")</f>
        <v>--</v>
      </c>
      <c r="AT23" s="148"/>
      <c r="AU23" s="145"/>
      <c r="AV23" s="117"/>
      <c r="AW23" s="130"/>
      <c r="AX23" s="140" t="str">
        <f t="shared" si="7"/>
        <v/>
      </c>
      <c r="AY23" s="142" t="str">
        <f>IFERROR(HLOOKUP($AY$9,Sheet1!$A$1:$K$32,13,FALSE),"--")</f>
        <v>--</v>
      </c>
      <c r="AZ23" s="148"/>
      <c r="BA23" s="145"/>
      <c r="BB23" s="117"/>
      <c r="BC23" s="130"/>
      <c r="BD23" s="140" t="str">
        <f t="shared" si="8"/>
        <v/>
      </c>
      <c r="BE23" s="142" t="str">
        <f>IFERROR(HLOOKUP($BE$9,Sheet1!$A$1:$K$32,13,FALSE),"--")</f>
        <v>--</v>
      </c>
      <c r="BF23" s="148"/>
      <c r="BG23" s="145"/>
      <c r="BH23" s="117"/>
      <c r="BI23" s="130"/>
      <c r="BJ23" s="140" t="str">
        <f t="shared" si="9"/>
        <v/>
      </c>
      <c r="BK23" s="142" t="str">
        <f>IFERROR(HLOOKUP($BK$9,Sheet1!$A$1:$K$32,13,FALSE),"--")</f>
        <v>--</v>
      </c>
      <c r="BL23" s="148"/>
      <c r="BM23" s="145"/>
      <c r="BN23" s="117"/>
      <c r="BO23" s="130"/>
      <c r="BP23" s="140" t="str">
        <f t="shared" si="10"/>
        <v/>
      </c>
      <c r="BQ23" s="142" t="str">
        <f>IFERROR(HLOOKUP($BQ$9,Sheet1!$A$1:$K$32,13,FALSE),"--")</f>
        <v>--</v>
      </c>
      <c r="BR23" s="148"/>
      <c r="BS23" s="145"/>
      <c r="BT23" s="117"/>
      <c r="BU23" s="130"/>
      <c r="BV23" s="140" t="str">
        <f t="shared" si="11"/>
        <v/>
      </c>
      <c r="BW23" s="142" t="str">
        <f>IFERROR(HLOOKUP($BW$9,Sheet1!$A$1:$K$32,13,FALSE),"--")</f>
        <v>--</v>
      </c>
      <c r="BX23" s="148"/>
      <c r="BY23" s="145"/>
      <c r="BZ23" s="117"/>
      <c r="CA23" s="140"/>
    </row>
    <row r="24" spans="1:79" ht="17.399999999999999" customHeight="1" thickBot="1">
      <c r="C24" s="123" t="s">
        <v>10</v>
      </c>
      <c r="D24" s="228" t="s">
        <v>11</v>
      </c>
      <c r="E24" s="229"/>
      <c r="H24" s="140" t="str">
        <f t="shared" si="0"/>
        <v/>
      </c>
      <c r="I24" s="142">
        <f>IFERROR(HLOOKUP($I$9,Sheet1!$A$1:$K$32,14,FALSE),"--")</f>
        <v>45790</v>
      </c>
      <c r="J24" s="148"/>
      <c r="K24" s="145"/>
      <c r="L24" s="117"/>
      <c r="M24" s="130"/>
      <c r="N24" s="140" t="str">
        <f t="shared" si="1"/>
        <v/>
      </c>
      <c r="O24" s="142">
        <f>IFERROR(HLOOKUP($O$9,Sheet1!$A$1:$K$32,14,FALSE),"--")</f>
        <v>45821</v>
      </c>
      <c r="P24" s="148"/>
      <c r="Q24" s="145"/>
      <c r="R24" s="117"/>
      <c r="S24" s="130"/>
      <c r="T24" s="140" t="str">
        <f t="shared" si="2"/>
        <v/>
      </c>
      <c r="U24" s="142">
        <f>IFERROR(HLOOKUP($U$9,Sheet1!$A$1:$K$32,14,FALSE),"--")</f>
        <v>45851</v>
      </c>
      <c r="V24" s="148"/>
      <c r="W24" s="145"/>
      <c r="X24" s="117"/>
      <c r="Y24" s="130"/>
      <c r="Z24" s="140" t="str">
        <f t="shared" si="3"/>
        <v/>
      </c>
      <c r="AA24" s="142">
        <f>IFERROR(HLOOKUP($AA$9,Sheet1!$A$1:$K$32,14,FALSE),"--")</f>
        <v>45882</v>
      </c>
      <c r="AB24" s="148"/>
      <c r="AC24" s="145"/>
      <c r="AD24" s="117"/>
      <c r="AE24" s="130"/>
      <c r="AF24" s="140" t="str">
        <f t="shared" si="4"/>
        <v/>
      </c>
      <c r="AG24" s="142" t="str">
        <f>IFERROR(HLOOKUP($AG$9,Sheet1!$A$1:$K$32,14,FALSE),"--")</f>
        <v>--</v>
      </c>
      <c r="AH24" s="148"/>
      <c r="AI24" s="145"/>
      <c r="AJ24" s="117"/>
      <c r="AK24" s="130"/>
      <c r="AL24" s="140" t="str">
        <f t="shared" si="5"/>
        <v/>
      </c>
      <c r="AM24" s="142" t="str">
        <f>IFERROR(HLOOKUP($AM$9,Sheet1!$A$1:$K$32,14,FALSE),"--")</f>
        <v>--</v>
      </c>
      <c r="AN24" s="148"/>
      <c r="AO24" s="145"/>
      <c r="AP24" s="117"/>
      <c r="AQ24" s="130"/>
      <c r="AR24" s="140" t="str">
        <f t="shared" si="6"/>
        <v/>
      </c>
      <c r="AS24" s="142" t="str">
        <f>IFERROR(HLOOKUP($AS$9,Sheet1!$A$1:$K$32,14,FALSE),"--")</f>
        <v>--</v>
      </c>
      <c r="AT24" s="148"/>
      <c r="AU24" s="145"/>
      <c r="AV24" s="117"/>
      <c r="AW24" s="130"/>
      <c r="AX24" s="140" t="str">
        <f t="shared" si="7"/>
        <v/>
      </c>
      <c r="AY24" s="142" t="str">
        <f>IFERROR(HLOOKUP($AY$9,Sheet1!$A$1:$K$32,14,FALSE),"--")</f>
        <v>--</v>
      </c>
      <c r="AZ24" s="148"/>
      <c r="BA24" s="145"/>
      <c r="BB24" s="117"/>
      <c r="BC24" s="130"/>
      <c r="BD24" s="140" t="str">
        <f t="shared" si="8"/>
        <v/>
      </c>
      <c r="BE24" s="142" t="str">
        <f>IFERROR(HLOOKUP($BE$9,Sheet1!$A$1:$K$32,14,FALSE),"--")</f>
        <v>--</v>
      </c>
      <c r="BF24" s="148"/>
      <c r="BG24" s="145"/>
      <c r="BH24" s="117"/>
      <c r="BI24" s="130"/>
      <c r="BJ24" s="140" t="str">
        <f t="shared" si="9"/>
        <v/>
      </c>
      <c r="BK24" s="142" t="str">
        <f>IFERROR(HLOOKUP($BK$9,Sheet1!$A$1:$K$32,14,FALSE),"--")</f>
        <v>--</v>
      </c>
      <c r="BL24" s="148"/>
      <c r="BM24" s="145"/>
      <c r="BN24" s="117"/>
      <c r="BO24" s="130"/>
      <c r="BP24" s="140" t="str">
        <f t="shared" si="10"/>
        <v/>
      </c>
      <c r="BQ24" s="142" t="str">
        <f>IFERROR(HLOOKUP($BQ$9,Sheet1!$A$1:$K$32,14,FALSE),"--")</f>
        <v>--</v>
      </c>
      <c r="BR24" s="148"/>
      <c r="BS24" s="145"/>
      <c r="BT24" s="117"/>
      <c r="BU24" s="130"/>
      <c r="BV24" s="140" t="str">
        <f t="shared" si="11"/>
        <v/>
      </c>
      <c r="BW24" s="142" t="str">
        <f>IFERROR(HLOOKUP($BW$9,Sheet1!$A$1:$K$32,14,FALSE),"--")</f>
        <v>--</v>
      </c>
      <c r="BX24" s="148"/>
      <c r="BY24" s="145"/>
      <c r="BZ24" s="117"/>
      <c r="CA24" s="140"/>
    </row>
    <row r="25" spans="1:79" ht="17.399999999999999" customHeight="1" thickBot="1">
      <c r="A25" s="6"/>
      <c r="B25" s="6"/>
      <c r="H25" s="140" t="str">
        <f t="shared" si="0"/>
        <v/>
      </c>
      <c r="I25" s="142">
        <f>IFERROR(HLOOKUP($I$9,Sheet1!$A$1:$K$32,15,FALSE),"--")</f>
        <v>45791</v>
      </c>
      <c r="J25" s="148"/>
      <c r="K25" s="145"/>
      <c r="L25" s="117"/>
      <c r="M25" s="130"/>
      <c r="N25" s="140" t="str">
        <f t="shared" si="1"/>
        <v/>
      </c>
      <c r="O25" s="142">
        <f>IFERROR(HLOOKUP($O$9,Sheet1!$A$1:$K$32,15,FALSE),"--")</f>
        <v>45822</v>
      </c>
      <c r="P25" s="148"/>
      <c r="Q25" s="145"/>
      <c r="R25" s="117"/>
      <c r="S25" s="130"/>
      <c r="T25" s="140" t="str">
        <f t="shared" si="2"/>
        <v/>
      </c>
      <c r="U25" s="142">
        <f>IFERROR(HLOOKUP($U$9,Sheet1!$A$1:$K$32,15,FALSE),"--")</f>
        <v>45852</v>
      </c>
      <c r="V25" s="148"/>
      <c r="W25" s="145"/>
      <c r="X25" s="117"/>
      <c r="Y25" s="130"/>
      <c r="Z25" s="140" t="str">
        <f t="shared" si="3"/>
        <v/>
      </c>
      <c r="AA25" s="142">
        <f>IFERROR(HLOOKUP($AA$9,Sheet1!$A$1:$K$32,15,FALSE),"--")</f>
        <v>45883</v>
      </c>
      <c r="AB25" s="148"/>
      <c r="AC25" s="145"/>
      <c r="AD25" s="117"/>
      <c r="AE25" s="130"/>
      <c r="AF25" s="140" t="str">
        <f t="shared" si="4"/>
        <v/>
      </c>
      <c r="AG25" s="142" t="str">
        <f>IFERROR(HLOOKUP($AG$9,Sheet1!$A$1:$K$32,15,FALSE),"--")</f>
        <v>--</v>
      </c>
      <c r="AH25" s="148"/>
      <c r="AI25" s="145"/>
      <c r="AJ25" s="117"/>
      <c r="AK25" s="130"/>
      <c r="AL25" s="140" t="str">
        <f t="shared" si="5"/>
        <v/>
      </c>
      <c r="AM25" s="142" t="str">
        <f>IFERROR(HLOOKUP($AM$9,Sheet1!$A$1:$K$32,15,FALSE),"--")</f>
        <v>--</v>
      </c>
      <c r="AN25" s="148"/>
      <c r="AO25" s="145"/>
      <c r="AP25" s="117"/>
      <c r="AQ25" s="130"/>
      <c r="AR25" s="140" t="str">
        <f t="shared" si="6"/>
        <v/>
      </c>
      <c r="AS25" s="142" t="str">
        <f>IFERROR(HLOOKUP($AS$9,Sheet1!$A$1:$K$32,15,FALSE),"--")</f>
        <v>--</v>
      </c>
      <c r="AT25" s="148"/>
      <c r="AU25" s="145"/>
      <c r="AV25" s="117"/>
      <c r="AW25" s="130"/>
      <c r="AX25" s="140" t="str">
        <f t="shared" si="7"/>
        <v/>
      </c>
      <c r="AY25" s="142" t="str">
        <f>IFERROR(HLOOKUP($AY$9,Sheet1!$A$1:$K$32,15,FALSE),"--")</f>
        <v>--</v>
      </c>
      <c r="AZ25" s="148"/>
      <c r="BA25" s="145"/>
      <c r="BB25" s="117"/>
      <c r="BC25" s="130"/>
      <c r="BD25" s="140" t="str">
        <f t="shared" si="8"/>
        <v/>
      </c>
      <c r="BE25" s="142" t="str">
        <f>IFERROR(HLOOKUP($BE$9,Sheet1!$A$1:$K$32,15,FALSE),"--")</f>
        <v>--</v>
      </c>
      <c r="BF25" s="148"/>
      <c r="BG25" s="145"/>
      <c r="BH25" s="117"/>
      <c r="BI25" s="130"/>
      <c r="BJ25" s="140" t="str">
        <f t="shared" si="9"/>
        <v/>
      </c>
      <c r="BK25" s="142" t="str">
        <f>IFERROR(HLOOKUP($BK$9,Sheet1!$A$1:$K$32,15,FALSE),"--")</f>
        <v>--</v>
      </c>
      <c r="BL25" s="148"/>
      <c r="BM25" s="145"/>
      <c r="BN25" s="117"/>
      <c r="BO25" s="130"/>
      <c r="BP25" s="140" t="str">
        <f t="shared" si="10"/>
        <v/>
      </c>
      <c r="BQ25" s="142" t="str">
        <f>IFERROR(HLOOKUP($BQ$9,Sheet1!$A$1:$K$32,15,FALSE),"--")</f>
        <v>--</v>
      </c>
      <c r="BR25" s="148"/>
      <c r="BS25" s="145"/>
      <c r="BT25" s="117"/>
      <c r="BU25" s="130"/>
      <c r="BV25" s="140" t="str">
        <f t="shared" si="11"/>
        <v/>
      </c>
      <c r="BW25" s="142" t="str">
        <f>IFERROR(HLOOKUP($BW$9,Sheet1!$A$1:$K$32,15,FALSE),"--")</f>
        <v>--</v>
      </c>
      <c r="BX25" s="148"/>
      <c r="BY25" s="145"/>
      <c r="BZ25" s="117"/>
      <c r="CA25" s="140"/>
    </row>
    <row r="26" spans="1:79" ht="17.399999999999999" customHeight="1" thickTop="1">
      <c r="A26" s="6"/>
      <c r="B26" s="6"/>
      <c r="C26" s="30"/>
      <c r="D26" s="215" t="s">
        <v>4</v>
      </c>
      <c r="E26" s="216"/>
      <c r="F26" s="124" t="s">
        <v>12</v>
      </c>
      <c r="G26" s="157"/>
      <c r="H26" s="140" t="str">
        <f t="shared" si="0"/>
        <v/>
      </c>
      <c r="I26" s="142">
        <f>IFERROR(HLOOKUP($I$9,Sheet1!$A$1:$K$32,16,FALSE),"--")</f>
        <v>45792</v>
      </c>
      <c r="J26" s="148"/>
      <c r="K26" s="145"/>
      <c r="L26" s="117"/>
      <c r="M26" s="130"/>
      <c r="N26" s="140" t="str">
        <f t="shared" si="1"/>
        <v/>
      </c>
      <c r="O26" s="142">
        <f>IFERROR(HLOOKUP($O$9,Sheet1!$A$1:$K$32,16,FALSE),"--")</f>
        <v>45823</v>
      </c>
      <c r="P26" s="148"/>
      <c r="Q26" s="145"/>
      <c r="R26" s="117"/>
      <c r="S26" s="130"/>
      <c r="T26" s="140" t="str">
        <f t="shared" si="2"/>
        <v/>
      </c>
      <c r="U26" s="142">
        <f>IFERROR(HLOOKUP($U$9,Sheet1!$A$1:$K$32,16,FALSE),"--")</f>
        <v>45853</v>
      </c>
      <c r="V26" s="148"/>
      <c r="W26" s="145"/>
      <c r="X26" s="117"/>
      <c r="Y26" s="130"/>
      <c r="Z26" s="140" t="str">
        <f t="shared" si="3"/>
        <v/>
      </c>
      <c r="AA26" s="142">
        <f>IFERROR(HLOOKUP($AA$9,Sheet1!$A$1:$K$32,16,FALSE),"--")</f>
        <v>45884</v>
      </c>
      <c r="AB26" s="148"/>
      <c r="AC26" s="145"/>
      <c r="AD26" s="117"/>
      <c r="AE26" s="130"/>
      <c r="AF26" s="140" t="str">
        <f t="shared" si="4"/>
        <v/>
      </c>
      <c r="AG26" s="142" t="str">
        <f>IFERROR(HLOOKUP($AG$9,Sheet1!$A$1:$K$32,16,FALSE),"--")</f>
        <v>--</v>
      </c>
      <c r="AH26" s="148"/>
      <c r="AI26" s="145"/>
      <c r="AJ26" s="117"/>
      <c r="AK26" s="130"/>
      <c r="AL26" s="140" t="str">
        <f t="shared" si="5"/>
        <v/>
      </c>
      <c r="AM26" s="142" t="str">
        <f>IFERROR(HLOOKUP($AM$9,Sheet1!$A$1:$K$32,16,FALSE),"--")</f>
        <v>--</v>
      </c>
      <c r="AN26" s="148"/>
      <c r="AO26" s="145"/>
      <c r="AP26" s="117"/>
      <c r="AQ26" s="130"/>
      <c r="AR26" s="140" t="str">
        <f t="shared" si="6"/>
        <v/>
      </c>
      <c r="AS26" s="142" t="str">
        <f>IFERROR(HLOOKUP($AS$9,Sheet1!$A$1:$K$32,16,FALSE),"--")</f>
        <v>--</v>
      </c>
      <c r="AT26" s="148"/>
      <c r="AU26" s="145"/>
      <c r="AV26" s="117"/>
      <c r="AW26" s="130"/>
      <c r="AX26" s="140" t="str">
        <f t="shared" si="7"/>
        <v/>
      </c>
      <c r="AY26" s="142" t="str">
        <f>IFERROR(HLOOKUP($AY$9,Sheet1!$A$1:$K$32,16,FALSE),"--")</f>
        <v>--</v>
      </c>
      <c r="AZ26" s="148"/>
      <c r="BA26" s="145"/>
      <c r="BB26" s="117"/>
      <c r="BC26" s="130"/>
      <c r="BD26" s="140" t="str">
        <f t="shared" si="8"/>
        <v/>
      </c>
      <c r="BE26" s="142" t="str">
        <f>IFERROR(HLOOKUP($BE$9,Sheet1!$A$1:$K$32,16,FALSE),"--")</f>
        <v>--</v>
      </c>
      <c r="BF26" s="148"/>
      <c r="BG26" s="145"/>
      <c r="BH26" s="117"/>
      <c r="BI26" s="130"/>
      <c r="BJ26" s="140" t="str">
        <f t="shared" si="9"/>
        <v/>
      </c>
      <c r="BK26" s="142" t="str">
        <f>IFERROR(HLOOKUP($BK$9,Sheet1!$A$1:$K$32,16,FALSE),"--")</f>
        <v>--</v>
      </c>
      <c r="BL26" s="148"/>
      <c r="BM26" s="145"/>
      <c r="BN26" s="117"/>
      <c r="BO26" s="130"/>
      <c r="BP26" s="140" t="str">
        <f t="shared" si="10"/>
        <v/>
      </c>
      <c r="BQ26" s="142" t="str">
        <f>IFERROR(HLOOKUP($BQ$9,Sheet1!$A$1:$K$32,16,FALSE),"--")</f>
        <v>--</v>
      </c>
      <c r="BR26" s="148"/>
      <c r="BS26" s="145"/>
      <c r="BT26" s="117"/>
      <c r="BU26" s="130"/>
      <c r="BV26" s="140" t="str">
        <f t="shared" si="11"/>
        <v/>
      </c>
      <c r="BW26" s="142" t="str">
        <f>IFERROR(HLOOKUP($BW$9,Sheet1!$A$1:$K$32,16,FALSE),"--")</f>
        <v>--</v>
      </c>
      <c r="BX26" s="148"/>
      <c r="BY26" s="145"/>
      <c r="BZ26" s="117"/>
      <c r="CA26" s="140"/>
    </row>
    <row r="27" spans="1:79" ht="17.399999999999999" customHeight="1">
      <c r="A27" s="6"/>
      <c r="B27" s="6"/>
      <c r="C27" s="125" t="s">
        <v>312</v>
      </c>
      <c r="D27" s="213"/>
      <c r="E27" s="214"/>
      <c r="F27" s="114"/>
      <c r="G27" s="153"/>
      <c r="H27" s="140" t="str">
        <f t="shared" si="0"/>
        <v/>
      </c>
      <c r="I27" s="142">
        <f>IFERROR(HLOOKUP($I$9,Sheet1!$A$1:$K$32,17,FALSE),"--")</f>
        <v>45793</v>
      </c>
      <c r="J27" s="148"/>
      <c r="K27" s="145"/>
      <c r="L27" s="117"/>
      <c r="M27" s="130"/>
      <c r="N27" s="140" t="str">
        <f t="shared" si="1"/>
        <v/>
      </c>
      <c r="O27" s="142">
        <f>IFERROR(HLOOKUP($O$9,Sheet1!$A$1:$K$32,17,FALSE),"--")</f>
        <v>45824</v>
      </c>
      <c r="P27" s="148"/>
      <c r="Q27" s="145"/>
      <c r="R27" s="117"/>
      <c r="S27" s="130"/>
      <c r="T27" s="140" t="str">
        <f t="shared" si="2"/>
        <v/>
      </c>
      <c r="U27" s="142">
        <f>IFERROR(HLOOKUP($U$9,Sheet1!$A$1:$K$32,17,FALSE),"--")</f>
        <v>45854</v>
      </c>
      <c r="V27" s="148"/>
      <c r="W27" s="145"/>
      <c r="X27" s="117"/>
      <c r="Y27" s="130"/>
      <c r="Z27" s="140" t="str">
        <f t="shared" si="3"/>
        <v/>
      </c>
      <c r="AA27" s="142">
        <f>IFERROR(HLOOKUP($AA$9,Sheet1!$A$1:$K$32,17,FALSE),"--")</f>
        <v>45885</v>
      </c>
      <c r="AB27" s="148"/>
      <c r="AC27" s="145"/>
      <c r="AD27" s="117"/>
      <c r="AE27" s="130"/>
      <c r="AF27" s="140" t="str">
        <f t="shared" si="4"/>
        <v/>
      </c>
      <c r="AG27" s="142" t="str">
        <f>IFERROR(HLOOKUP($AG$9,Sheet1!$A$1:$K$32,17,FALSE),"--")</f>
        <v>--</v>
      </c>
      <c r="AH27" s="148"/>
      <c r="AI27" s="145"/>
      <c r="AJ27" s="117"/>
      <c r="AK27" s="130"/>
      <c r="AL27" s="140" t="str">
        <f t="shared" si="5"/>
        <v/>
      </c>
      <c r="AM27" s="142" t="str">
        <f>IFERROR(HLOOKUP($AM$9,Sheet1!$A$1:$K$32,17,FALSE),"--")</f>
        <v>--</v>
      </c>
      <c r="AN27" s="148"/>
      <c r="AO27" s="145"/>
      <c r="AP27" s="117"/>
      <c r="AQ27" s="130"/>
      <c r="AR27" s="140" t="str">
        <f t="shared" si="6"/>
        <v/>
      </c>
      <c r="AS27" s="142" t="str">
        <f>IFERROR(HLOOKUP($AS$9,Sheet1!$A$1:$K$32,17,FALSE),"--")</f>
        <v>--</v>
      </c>
      <c r="AT27" s="148"/>
      <c r="AU27" s="145"/>
      <c r="AV27" s="117"/>
      <c r="AW27" s="130"/>
      <c r="AX27" s="140" t="str">
        <f t="shared" si="7"/>
        <v/>
      </c>
      <c r="AY27" s="142" t="str">
        <f>IFERROR(HLOOKUP($AY$9,Sheet1!$A$1:$K$32,17,FALSE),"--")</f>
        <v>--</v>
      </c>
      <c r="AZ27" s="148"/>
      <c r="BA27" s="145"/>
      <c r="BB27" s="117"/>
      <c r="BC27" s="130"/>
      <c r="BD27" s="140" t="str">
        <f t="shared" si="8"/>
        <v/>
      </c>
      <c r="BE27" s="142" t="str">
        <f>IFERROR(HLOOKUP($BE$9,Sheet1!$A$1:$K$32,17,FALSE),"--")</f>
        <v>--</v>
      </c>
      <c r="BF27" s="148"/>
      <c r="BG27" s="145"/>
      <c r="BH27" s="117"/>
      <c r="BI27" s="130"/>
      <c r="BJ27" s="140" t="str">
        <f t="shared" si="9"/>
        <v/>
      </c>
      <c r="BK27" s="142" t="str">
        <f>IFERROR(HLOOKUP($BK$9,Sheet1!$A$1:$K$32,17,FALSE),"--")</f>
        <v>--</v>
      </c>
      <c r="BL27" s="148"/>
      <c r="BM27" s="145"/>
      <c r="BN27" s="117"/>
      <c r="BO27" s="130"/>
      <c r="BP27" s="140" t="str">
        <f t="shared" si="10"/>
        <v/>
      </c>
      <c r="BQ27" s="142" t="str">
        <f>IFERROR(HLOOKUP($BQ$9,Sheet1!$A$1:$K$32,17,FALSE),"--")</f>
        <v>--</v>
      </c>
      <c r="BR27" s="148"/>
      <c r="BS27" s="145"/>
      <c r="BT27" s="117"/>
      <c r="BU27" s="130"/>
      <c r="BV27" s="140" t="str">
        <f t="shared" si="11"/>
        <v/>
      </c>
      <c r="BW27" s="142" t="str">
        <f>IFERROR(HLOOKUP($BW$9,Sheet1!$A$1:$K$32,17,FALSE),"--")</f>
        <v>--</v>
      </c>
      <c r="BX27" s="148"/>
      <c r="BY27" s="145"/>
      <c r="BZ27" s="117"/>
      <c r="CA27" s="140"/>
    </row>
    <row r="28" spans="1:79" ht="17.399999999999999" customHeight="1">
      <c r="A28" s="6"/>
      <c r="B28" s="6"/>
      <c r="C28" s="125" t="s">
        <v>313</v>
      </c>
      <c r="D28" s="213"/>
      <c r="E28" s="214"/>
      <c r="F28" s="126"/>
      <c r="G28" s="156"/>
      <c r="H28" s="140" t="str">
        <f t="shared" si="0"/>
        <v/>
      </c>
      <c r="I28" s="142">
        <f>IFERROR(HLOOKUP($I$9,Sheet1!$A$1:$K$32,18,FALSE),"--")</f>
        <v>45794</v>
      </c>
      <c r="J28" s="148"/>
      <c r="K28" s="145"/>
      <c r="L28" s="117"/>
      <c r="M28" s="130"/>
      <c r="N28" s="140" t="str">
        <f t="shared" si="1"/>
        <v/>
      </c>
      <c r="O28" s="142">
        <f>IFERROR(HLOOKUP($O$9,Sheet1!$A$1:$K$32,18,FALSE),"--")</f>
        <v>45825</v>
      </c>
      <c r="P28" s="148"/>
      <c r="Q28" s="145"/>
      <c r="R28" s="117"/>
      <c r="S28" s="130"/>
      <c r="T28" s="140" t="str">
        <f t="shared" si="2"/>
        <v/>
      </c>
      <c r="U28" s="142">
        <f>IFERROR(HLOOKUP($U$9,Sheet1!$A$1:$K$32,18,FALSE),"--")</f>
        <v>45855</v>
      </c>
      <c r="V28" s="148"/>
      <c r="W28" s="145"/>
      <c r="X28" s="117"/>
      <c r="Y28" s="130"/>
      <c r="Z28" s="140" t="str">
        <f t="shared" si="3"/>
        <v/>
      </c>
      <c r="AA28" s="142">
        <f>IFERROR(HLOOKUP($AA$9,Sheet1!$A$1:$K$32,18,FALSE),"--")</f>
        <v>45886</v>
      </c>
      <c r="AB28" s="148"/>
      <c r="AC28" s="145"/>
      <c r="AD28" s="117"/>
      <c r="AE28" s="130"/>
      <c r="AF28" s="140" t="str">
        <f t="shared" si="4"/>
        <v/>
      </c>
      <c r="AG28" s="142" t="str">
        <f>IFERROR(HLOOKUP($AG$9,Sheet1!$A$1:$K$32,18,FALSE),"--")</f>
        <v>--</v>
      </c>
      <c r="AH28" s="148"/>
      <c r="AI28" s="145"/>
      <c r="AJ28" s="117"/>
      <c r="AK28" s="130"/>
      <c r="AL28" s="140" t="str">
        <f t="shared" si="5"/>
        <v/>
      </c>
      <c r="AM28" s="142" t="str">
        <f>IFERROR(HLOOKUP($AM$9,Sheet1!$A$1:$K$32,18,FALSE),"--")</f>
        <v>--</v>
      </c>
      <c r="AN28" s="148"/>
      <c r="AO28" s="145"/>
      <c r="AP28" s="117"/>
      <c r="AQ28" s="130"/>
      <c r="AR28" s="140" t="str">
        <f t="shared" si="6"/>
        <v/>
      </c>
      <c r="AS28" s="142" t="str">
        <f>IFERROR(HLOOKUP($AS$9,Sheet1!$A$1:$K$32,18,FALSE),"--")</f>
        <v>--</v>
      </c>
      <c r="AT28" s="148"/>
      <c r="AU28" s="145"/>
      <c r="AV28" s="117"/>
      <c r="AW28" s="130"/>
      <c r="AX28" s="140" t="str">
        <f t="shared" si="7"/>
        <v/>
      </c>
      <c r="AY28" s="142" t="str">
        <f>IFERROR(HLOOKUP($AY$9,Sheet1!$A$1:$K$32,18,FALSE),"--")</f>
        <v>--</v>
      </c>
      <c r="AZ28" s="148"/>
      <c r="BA28" s="145"/>
      <c r="BB28" s="117"/>
      <c r="BC28" s="130"/>
      <c r="BD28" s="140" t="str">
        <f t="shared" si="8"/>
        <v/>
      </c>
      <c r="BE28" s="142" t="str">
        <f>IFERROR(HLOOKUP($BE$9,Sheet1!$A$1:$K$32,18,FALSE),"--")</f>
        <v>--</v>
      </c>
      <c r="BF28" s="148"/>
      <c r="BG28" s="145"/>
      <c r="BH28" s="117"/>
      <c r="BI28" s="130"/>
      <c r="BJ28" s="140" t="str">
        <f t="shared" si="9"/>
        <v/>
      </c>
      <c r="BK28" s="142" t="str">
        <f>IFERROR(HLOOKUP($BK$9,Sheet1!$A$1:$K$32,18,FALSE),"--")</f>
        <v>--</v>
      </c>
      <c r="BL28" s="148"/>
      <c r="BM28" s="145"/>
      <c r="BN28" s="117"/>
      <c r="BO28" s="130"/>
      <c r="BP28" s="140" t="str">
        <f t="shared" si="10"/>
        <v/>
      </c>
      <c r="BQ28" s="142" t="str">
        <f>IFERROR(HLOOKUP($BQ$9,Sheet1!$A$1:$K$32,18,FALSE),"--")</f>
        <v>--</v>
      </c>
      <c r="BR28" s="148"/>
      <c r="BS28" s="145"/>
      <c r="BT28" s="117"/>
      <c r="BU28" s="130"/>
      <c r="BV28" s="140" t="str">
        <f t="shared" si="11"/>
        <v/>
      </c>
      <c r="BW28" s="142" t="str">
        <f>IFERROR(HLOOKUP($BW$9,Sheet1!$A$1:$K$32,18,FALSE),"--")</f>
        <v>--</v>
      </c>
      <c r="BX28" s="148"/>
      <c r="BY28" s="145"/>
      <c r="BZ28" s="117"/>
      <c r="CA28" s="140"/>
    </row>
    <row r="29" spans="1:79" ht="17.399999999999999" customHeight="1">
      <c r="A29" s="6"/>
      <c r="B29" s="6"/>
      <c r="C29" s="125" t="s">
        <v>314</v>
      </c>
      <c r="D29" s="213"/>
      <c r="E29" s="214"/>
      <c r="F29" s="126"/>
      <c r="G29" s="156"/>
      <c r="H29" s="140" t="str">
        <f t="shared" si="0"/>
        <v/>
      </c>
      <c r="I29" s="142">
        <f>IFERROR(HLOOKUP($I$9,Sheet1!$A$1:$K$32,19,FALSE),"--")</f>
        <v>45795</v>
      </c>
      <c r="J29" s="148"/>
      <c r="K29" s="145"/>
      <c r="L29" s="117"/>
      <c r="M29" s="130"/>
      <c r="N29" s="140" t="str">
        <f t="shared" si="1"/>
        <v/>
      </c>
      <c r="O29" s="142">
        <f>IFERROR(HLOOKUP($O$9,Sheet1!$A$1:$K$32,19,FALSE),"--")</f>
        <v>45826</v>
      </c>
      <c r="P29" s="148"/>
      <c r="Q29" s="145"/>
      <c r="R29" s="117"/>
      <c r="S29" s="130"/>
      <c r="T29" s="140" t="str">
        <f t="shared" si="2"/>
        <v/>
      </c>
      <c r="U29" s="142">
        <f>IFERROR(HLOOKUP($U$9,Sheet1!$A$1:$K$32,19,FALSE),"--")</f>
        <v>45856</v>
      </c>
      <c r="V29" s="148"/>
      <c r="W29" s="145"/>
      <c r="X29" s="117"/>
      <c r="Y29" s="130"/>
      <c r="Z29" s="140" t="str">
        <f t="shared" si="3"/>
        <v/>
      </c>
      <c r="AA29" s="142">
        <f>IFERROR(HLOOKUP($AA$9,Sheet1!$A$1:$K$32,19,FALSE),"--")</f>
        <v>45887</v>
      </c>
      <c r="AB29" s="148"/>
      <c r="AC29" s="145"/>
      <c r="AD29" s="117"/>
      <c r="AE29" s="130"/>
      <c r="AF29" s="140" t="str">
        <f t="shared" si="4"/>
        <v/>
      </c>
      <c r="AG29" s="142" t="str">
        <f>IFERROR(HLOOKUP($AG$9,Sheet1!$A$1:$K$32,19,FALSE),"--")</f>
        <v>--</v>
      </c>
      <c r="AH29" s="148"/>
      <c r="AI29" s="145"/>
      <c r="AJ29" s="117"/>
      <c r="AK29" s="130"/>
      <c r="AL29" s="140" t="str">
        <f t="shared" si="5"/>
        <v/>
      </c>
      <c r="AM29" s="142" t="str">
        <f>IFERROR(HLOOKUP($AM$9,Sheet1!$A$1:$K$32,19,FALSE),"--")</f>
        <v>--</v>
      </c>
      <c r="AN29" s="148"/>
      <c r="AO29" s="145"/>
      <c r="AP29" s="117"/>
      <c r="AQ29" s="130"/>
      <c r="AR29" s="140" t="str">
        <f t="shared" si="6"/>
        <v/>
      </c>
      <c r="AS29" s="142" t="str">
        <f>IFERROR(HLOOKUP($AS$9,Sheet1!$A$1:$K$32,19,FALSE),"--")</f>
        <v>--</v>
      </c>
      <c r="AT29" s="148"/>
      <c r="AU29" s="145"/>
      <c r="AV29" s="117"/>
      <c r="AW29" s="130"/>
      <c r="AX29" s="140" t="str">
        <f t="shared" si="7"/>
        <v/>
      </c>
      <c r="AY29" s="142" t="str">
        <f>IFERROR(HLOOKUP($AY$9,Sheet1!$A$1:$K$32,19,FALSE),"--")</f>
        <v>--</v>
      </c>
      <c r="AZ29" s="148"/>
      <c r="BA29" s="145"/>
      <c r="BB29" s="117"/>
      <c r="BC29" s="130"/>
      <c r="BD29" s="140" t="str">
        <f t="shared" si="8"/>
        <v/>
      </c>
      <c r="BE29" s="142" t="str">
        <f>IFERROR(HLOOKUP($BE$9,Sheet1!$A$1:$K$32,19,FALSE),"--")</f>
        <v>--</v>
      </c>
      <c r="BF29" s="148"/>
      <c r="BG29" s="145"/>
      <c r="BH29" s="117"/>
      <c r="BI29" s="130"/>
      <c r="BJ29" s="140" t="str">
        <f t="shared" si="9"/>
        <v/>
      </c>
      <c r="BK29" s="142" t="str">
        <f>IFERROR(HLOOKUP($BK$9,Sheet1!$A$1:$K$32,19,FALSE),"--")</f>
        <v>--</v>
      </c>
      <c r="BL29" s="148"/>
      <c r="BM29" s="145"/>
      <c r="BN29" s="117"/>
      <c r="BO29" s="130"/>
      <c r="BP29" s="140" t="str">
        <f t="shared" si="10"/>
        <v/>
      </c>
      <c r="BQ29" s="142" t="str">
        <f>IFERROR(HLOOKUP($BQ$9,Sheet1!$A$1:$K$32,19,FALSE),"--")</f>
        <v>--</v>
      </c>
      <c r="BR29" s="148"/>
      <c r="BS29" s="145"/>
      <c r="BT29" s="117"/>
      <c r="BU29" s="130"/>
      <c r="BV29" s="140" t="str">
        <f t="shared" si="11"/>
        <v/>
      </c>
      <c r="BW29" s="142" t="str">
        <f>IFERROR(HLOOKUP($BW$9,Sheet1!$A$1:$K$32,19,FALSE),"--")</f>
        <v>--</v>
      </c>
      <c r="BX29" s="148"/>
      <c r="BY29" s="145"/>
      <c r="BZ29" s="117"/>
      <c r="CA29" s="140"/>
    </row>
    <row r="30" spans="1:79" ht="17.399999999999999" customHeight="1">
      <c r="A30" s="6"/>
      <c r="B30" s="6"/>
      <c r="C30" s="125" t="s">
        <v>315</v>
      </c>
      <c r="D30" s="213"/>
      <c r="E30" s="214"/>
      <c r="F30" s="126"/>
      <c r="G30" s="156"/>
      <c r="H30" s="140" t="str">
        <f t="shared" si="0"/>
        <v/>
      </c>
      <c r="I30" s="142">
        <f>IFERROR(HLOOKUP($I$9,Sheet1!$A$1:$K$32,20,FALSE),"--")</f>
        <v>45796</v>
      </c>
      <c r="J30" s="148"/>
      <c r="K30" s="145"/>
      <c r="L30" s="117"/>
      <c r="M30" s="130"/>
      <c r="N30" s="140" t="str">
        <f t="shared" si="1"/>
        <v/>
      </c>
      <c r="O30" s="142">
        <f>IFERROR(HLOOKUP($O$9,Sheet1!$A$1:$K$32,20,FALSE),"--")</f>
        <v>45827</v>
      </c>
      <c r="P30" s="148"/>
      <c r="Q30" s="145"/>
      <c r="R30" s="117"/>
      <c r="S30" s="130"/>
      <c r="T30" s="140" t="str">
        <f t="shared" si="2"/>
        <v/>
      </c>
      <c r="U30" s="142">
        <f>IFERROR(HLOOKUP($U$9,Sheet1!$A$1:$K$32,20,FALSE),"--")</f>
        <v>45857</v>
      </c>
      <c r="V30" s="148"/>
      <c r="W30" s="145"/>
      <c r="X30" s="117"/>
      <c r="Y30" s="130"/>
      <c r="Z30" s="140" t="str">
        <f t="shared" si="3"/>
        <v/>
      </c>
      <c r="AA30" s="142">
        <f>IFERROR(HLOOKUP($AA$9,Sheet1!$A$1:$K$32,20,FALSE),"--")</f>
        <v>45888</v>
      </c>
      <c r="AB30" s="148"/>
      <c r="AC30" s="145"/>
      <c r="AD30" s="117"/>
      <c r="AE30" s="130"/>
      <c r="AF30" s="140" t="str">
        <f t="shared" si="4"/>
        <v/>
      </c>
      <c r="AG30" s="142" t="str">
        <f>IFERROR(HLOOKUP($AG$9,Sheet1!$A$1:$K$32,20,FALSE),"--")</f>
        <v>--</v>
      </c>
      <c r="AH30" s="148"/>
      <c r="AI30" s="145"/>
      <c r="AJ30" s="117"/>
      <c r="AK30" s="130"/>
      <c r="AL30" s="140" t="str">
        <f t="shared" si="5"/>
        <v/>
      </c>
      <c r="AM30" s="142" t="str">
        <f>IFERROR(HLOOKUP($AM$9,Sheet1!$A$1:$K$32,20,FALSE),"--")</f>
        <v>--</v>
      </c>
      <c r="AN30" s="148"/>
      <c r="AO30" s="145"/>
      <c r="AP30" s="117"/>
      <c r="AQ30" s="130"/>
      <c r="AR30" s="140" t="str">
        <f t="shared" si="6"/>
        <v/>
      </c>
      <c r="AS30" s="142" t="str">
        <f>IFERROR(HLOOKUP($AS$9,Sheet1!$A$1:$K$32,20,FALSE),"--")</f>
        <v>--</v>
      </c>
      <c r="AT30" s="148"/>
      <c r="AU30" s="145"/>
      <c r="AV30" s="117"/>
      <c r="AW30" s="130"/>
      <c r="AX30" s="140" t="str">
        <f t="shared" si="7"/>
        <v/>
      </c>
      <c r="AY30" s="142" t="str">
        <f>IFERROR(HLOOKUP($AY$9,Sheet1!$A$1:$K$32,20,FALSE),"--")</f>
        <v>--</v>
      </c>
      <c r="AZ30" s="148"/>
      <c r="BA30" s="145"/>
      <c r="BB30" s="117"/>
      <c r="BC30" s="130"/>
      <c r="BD30" s="140" t="str">
        <f t="shared" si="8"/>
        <v/>
      </c>
      <c r="BE30" s="142" t="str">
        <f>IFERROR(HLOOKUP($BE$9,Sheet1!$A$1:$K$32,20,FALSE),"--")</f>
        <v>--</v>
      </c>
      <c r="BF30" s="148"/>
      <c r="BG30" s="145"/>
      <c r="BH30" s="117"/>
      <c r="BI30" s="130"/>
      <c r="BJ30" s="140" t="str">
        <f t="shared" si="9"/>
        <v/>
      </c>
      <c r="BK30" s="142" t="str">
        <f>IFERROR(HLOOKUP($BK$9,Sheet1!$A$1:$K$32,20,FALSE),"--")</f>
        <v>--</v>
      </c>
      <c r="BL30" s="148"/>
      <c r="BM30" s="145"/>
      <c r="BN30" s="117"/>
      <c r="BO30" s="130"/>
      <c r="BP30" s="140" t="str">
        <f t="shared" si="10"/>
        <v/>
      </c>
      <c r="BQ30" s="142" t="str">
        <f>IFERROR(HLOOKUP($BQ$9,Sheet1!$A$1:$K$32,20,FALSE),"--")</f>
        <v>--</v>
      </c>
      <c r="BR30" s="148"/>
      <c r="BS30" s="145"/>
      <c r="BT30" s="117"/>
      <c r="BU30" s="130"/>
      <c r="BV30" s="140" t="str">
        <f t="shared" si="11"/>
        <v/>
      </c>
      <c r="BW30" s="142" t="str">
        <f>IFERROR(HLOOKUP($BW$9,Sheet1!$A$1:$K$32,20,FALSE),"--")</f>
        <v>--</v>
      </c>
      <c r="BX30" s="148"/>
      <c r="BY30" s="145"/>
      <c r="BZ30" s="117"/>
      <c r="CA30" s="140"/>
    </row>
    <row r="31" spans="1:79" ht="17.399999999999999" customHeight="1">
      <c r="A31" s="6"/>
      <c r="B31" s="6"/>
      <c r="C31" s="125" t="s">
        <v>316</v>
      </c>
      <c r="D31" s="213"/>
      <c r="E31" s="214"/>
      <c r="F31" s="126"/>
      <c r="G31" s="156"/>
      <c r="H31" s="140" t="str">
        <f t="shared" si="0"/>
        <v/>
      </c>
      <c r="I31" s="142">
        <f>IFERROR(HLOOKUP($I$9,Sheet1!$A$1:$K$32,21,FALSE),"--")</f>
        <v>45797</v>
      </c>
      <c r="J31" s="148"/>
      <c r="K31" s="145"/>
      <c r="L31" s="117"/>
      <c r="M31" s="130"/>
      <c r="N31" s="140" t="str">
        <f t="shared" si="1"/>
        <v/>
      </c>
      <c r="O31" s="142">
        <f>IFERROR(HLOOKUP($O$9,Sheet1!$A$1:$K$32,21,FALSE),"--")</f>
        <v>45828</v>
      </c>
      <c r="P31" s="148"/>
      <c r="Q31" s="145"/>
      <c r="R31" s="117"/>
      <c r="S31" s="130"/>
      <c r="T31" s="140" t="str">
        <f t="shared" si="2"/>
        <v/>
      </c>
      <c r="U31" s="142">
        <f>IFERROR(HLOOKUP($U$9,Sheet1!$A$1:$K$32,21,FALSE),"--")</f>
        <v>45858</v>
      </c>
      <c r="V31" s="148"/>
      <c r="W31" s="145"/>
      <c r="X31" s="117"/>
      <c r="Y31" s="130"/>
      <c r="Z31" s="140" t="str">
        <f t="shared" si="3"/>
        <v/>
      </c>
      <c r="AA31" s="142">
        <f>IFERROR(HLOOKUP($AA$9,Sheet1!$A$1:$K$32,21,FALSE),"--")</f>
        <v>45889</v>
      </c>
      <c r="AB31" s="148"/>
      <c r="AC31" s="145"/>
      <c r="AD31" s="117"/>
      <c r="AE31" s="130"/>
      <c r="AF31" s="140" t="str">
        <f t="shared" si="4"/>
        <v/>
      </c>
      <c r="AG31" s="142" t="str">
        <f>IFERROR(HLOOKUP($AG$9,Sheet1!$A$1:$K$32,21,FALSE),"--")</f>
        <v>--</v>
      </c>
      <c r="AH31" s="148"/>
      <c r="AI31" s="145"/>
      <c r="AJ31" s="117"/>
      <c r="AK31" s="130"/>
      <c r="AL31" s="140" t="str">
        <f t="shared" si="5"/>
        <v/>
      </c>
      <c r="AM31" s="142" t="str">
        <f>IFERROR(HLOOKUP($AM$9,Sheet1!$A$1:$K$32,21,FALSE),"--")</f>
        <v>--</v>
      </c>
      <c r="AN31" s="148"/>
      <c r="AO31" s="145"/>
      <c r="AP31" s="117"/>
      <c r="AQ31" s="130"/>
      <c r="AR31" s="140" t="str">
        <f t="shared" si="6"/>
        <v/>
      </c>
      <c r="AS31" s="142" t="str">
        <f>IFERROR(HLOOKUP($AS$9,Sheet1!$A$1:$K$32,21,FALSE),"--")</f>
        <v>--</v>
      </c>
      <c r="AT31" s="148"/>
      <c r="AU31" s="145"/>
      <c r="AV31" s="117"/>
      <c r="AW31" s="130"/>
      <c r="AX31" s="140" t="str">
        <f t="shared" si="7"/>
        <v/>
      </c>
      <c r="AY31" s="142" t="str">
        <f>IFERROR(HLOOKUP($AY$9,Sheet1!$A$1:$K$32,21,FALSE),"--")</f>
        <v>--</v>
      </c>
      <c r="AZ31" s="148"/>
      <c r="BA31" s="145"/>
      <c r="BB31" s="117"/>
      <c r="BC31" s="130"/>
      <c r="BD31" s="140" t="str">
        <f t="shared" si="8"/>
        <v/>
      </c>
      <c r="BE31" s="142" t="str">
        <f>IFERROR(HLOOKUP($BE$9,Sheet1!$A$1:$K$32,21,FALSE),"--")</f>
        <v>--</v>
      </c>
      <c r="BF31" s="148"/>
      <c r="BG31" s="145"/>
      <c r="BH31" s="117"/>
      <c r="BI31" s="130"/>
      <c r="BJ31" s="140" t="str">
        <f t="shared" si="9"/>
        <v/>
      </c>
      <c r="BK31" s="142" t="str">
        <f>IFERROR(HLOOKUP($BK$9,Sheet1!$A$1:$K$32,21,FALSE),"--")</f>
        <v>--</v>
      </c>
      <c r="BL31" s="148"/>
      <c r="BM31" s="145"/>
      <c r="BN31" s="117"/>
      <c r="BO31" s="130"/>
      <c r="BP31" s="140" t="str">
        <f t="shared" si="10"/>
        <v/>
      </c>
      <c r="BQ31" s="142" t="str">
        <f>IFERROR(HLOOKUP($BQ$9,Sheet1!$A$1:$K$32,21,FALSE),"--")</f>
        <v>--</v>
      </c>
      <c r="BR31" s="148"/>
      <c r="BS31" s="145"/>
      <c r="BT31" s="117"/>
      <c r="BU31" s="130"/>
      <c r="BV31" s="140" t="str">
        <f t="shared" si="11"/>
        <v/>
      </c>
      <c r="BW31" s="142" t="str">
        <f>IFERROR(HLOOKUP($BW$9,Sheet1!$A$1:$K$32,21,FALSE),"--")</f>
        <v>--</v>
      </c>
      <c r="BX31" s="148"/>
      <c r="BY31" s="145"/>
      <c r="BZ31" s="117"/>
      <c r="CA31" s="140"/>
    </row>
    <row r="32" spans="1:79" ht="17.399999999999999" customHeight="1">
      <c r="A32" s="6"/>
      <c r="B32" s="6"/>
      <c r="C32" s="125" t="s">
        <v>317</v>
      </c>
      <c r="D32" s="213"/>
      <c r="E32" s="214"/>
      <c r="F32" s="126"/>
      <c r="G32" s="156"/>
      <c r="H32" s="140" t="str">
        <f t="shared" si="0"/>
        <v/>
      </c>
      <c r="I32" s="142">
        <f>IFERROR(HLOOKUP($I$9,Sheet1!$A$1:$K$32,22,FALSE),"--")</f>
        <v>45798</v>
      </c>
      <c r="J32" s="148"/>
      <c r="K32" s="145"/>
      <c r="L32" s="117"/>
      <c r="M32" s="130"/>
      <c r="N32" s="140" t="str">
        <f t="shared" si="1"/>
        <v/>
      </c>
      <c r="O32" s="142">
        <f>IFERROR(HLOOKUP($O$9,Sheet1!$A$1:$K$32,22,FALSE),"--")</f>
        <v>45829</v>
      </c>
      <c r="P32" s="148"/>
      <c r="Q32" s="145"/>
      <c r="R32" s="117"/>
      <c r="S32" s="130"/>
      <c r="T32" s="140" t="str">
        <f t="shared" si="2"/>
        <v/>
      </c>
      <c r="U32" s="142">
        <f>IFERROR(HLOOKUP($U$9,Sheet1!$A$1:$K$32,22,FALSE),"--")</f>
        <v>45859</v>
      </c>
      <c r="V32" s="148"/>
      <c r="W32" s="145"/>
      <c r="X32" s="117"/>
      <c r="Y32" s="130"/>
      <c r="Z32" s="140" t="str">
        <f t="shared" si="3"/>
        <v/>
      </c>
      <c r="AA32" s="142">
        <f>IFERROR(HLOOKUP($AA$9,Sheet1!$A$1:$K$32,22,FALSE),"--")</f>
        <v>45890</v>
      </c>
      <c r="AB32" s="148"/>
      <c r="AC32" s="145"/>
      <c r="AD32" s="117"/>
      <c r="AE32" s="130"/>
      <c r="AF32" s="140" t="str">
        <f t="shared" si="4"/>
        <v/>
      </c>
      <c r="AG32" s="142" t="str">
        <f>IFERROR(HLOOKUP($AG$9,Sheet1!$A$1:$K$32,22,FALSE),"--")</f>
        <v>--</v>
      </c>
      <c r="AH32" s="148"/>
      <c r="AI32" s="145"/>
      <c r="AJ32" s="117"/>
      <c r="AK32" s="130"/>
      <c r="AL32" s="140" t="str">
        <f t="shared" si="5"/>
        <v/>
      </c>
      <c r="AM32" s="142" t="str">
        <f>IFERROR(HLOOKUP($AM$9,Sheet1!$A$1:$K$32,22,FALSE),"--")</f>
        <v>--</v>
      </c>
      <c r="AN32" s="148"/>
      <c r="AO32" s="145"/>
      <c r="AP32" s="117"/>
      <c r="AQ32" s="130"/>
      <c r="AR32" s="140" t="str">
        <f t="shared" si="6"/>
        <v/>
      </c>
      <c r="AS32" s="142" t="str">
        <f>IFERROR(HLOOKUP($AS$9,Sheet1!$A$1:$K$32,22,FALSE),"--")</f>
        <v>--</v>
      </c>
      <c r="AT32" s="148"/>
      <c r="AU32" s="145"/>
      <c r="AV32" s="117"/>
      <c r="AW32" s="130"/>
      <c r="AX32" s="140" t="str">
        <f t="shared" si="7"/>
        <v/>
      </c>
      <c r="AY32" s="142" t="str">
        <f>IFERROR(HLOOKUP($AY$9,Sheet1!$A$1:$K$32,22,FALSE),"--")</f>
        <v>--</v>
      </c>
      <c r="AZ32" s="148"/>
      <c r="BA32" s="145"/>
      <c r="BB32" s="117"/>
      <c r="BC32" s="130"/>
      <c r="BD32" s="140" t="str">
        <f t="shared" si="8"/>
        <v/>
      </c>
      <c r="BE32" s="142" t="str">
        <f>IFERROR(HLOOKUP($BE$9,Sheet1!$A$1:$K$32,22,FALSE),"--")</f>
        <v>--</v>
      </c>
      <c r="BF32" s="148"/>
      <c r="BG32" s="145"/>
      <c r="BH32" s="117"/>
      <c r="BI32" s="130"/>
      <c r="BJ32" s="140" t="str">
        <f t="shared" si="9"/>
        <v/>
      </c>
      <c r="BK32" s="142" t="str">
        <f>IFERROR(HLOOKUP($BK$9,Sheet1!$A$1:$K$32,22,FALSE),"--")</f>
        <v>--</v>
      </c>
      <c r="BL32" s="148"/>
      <c r="BM32" s="145"/>
      <c r="BN32" s="117"/>
      <c r="BO32" s="130"/>
      <c r="BP32" s="140" t="str">
        <f t="shared" si="10"/>
        <v/>
      </c>
      <c r="BQ32" s="142" t="str">
        <f>IFERROR(HLOOKUP($BQ$9,Sheet1!$A$1:$K$32,22,FALSE),"--")</f>
        <v>--</v>
      </c>
      <c r="BR32" s="148"/>
      <c r="BS32" s="145"/>
      <c r="BT32" s="117"/>
      <c r="BU32" s="130"/>
      <c r="BV32" s="140" t="str">
        <f t="shared" si="11"/>
        <v/>
      </c>
      <c r="BW32" s="142" t="str">
        <f>IFERROR(HLOOKUP($BW$9,Sheet1!$A$1:$K$32,22,FALSE),"--")</f>
        <v>--</v>
      </c>
      <c r="BX32" s="148"/>
      <c r="BY32" s="145"/>
      <c r="BZ32" s="117"/>
      <c r="CA32" s="140"/>
    </row>
    <row r="33" spans="1:79" ht="17.399999999999999" customHeight="1">
      <c r="A33" s="6"/>
      <c r="B33" s="6"/>
      <c r="C33" s="125" t="s">
        <v>318</v>
      </c>
      <c r="D33" s="213"/>
      <c r="E33" s="214"/>
      <c r="F33" s="126"/>
      <c r="G33" s="156"/>
      <c r="H33" s="140" t="str">
        <f t="shared" si="0"/>
        <v/>
      </c>
      <c r="I33" s="142">
        <f>IFERROR(HLOOKUP($I$9,Sheet1!$A$1:$K$32,23,FALSE),"--")</f>
        <v>45799</v>
      </c>
      <c r="J33" s="148"/>
      <c r="K33" s="145"/>
      <c r="L33" s="117"/>
      <c r="M33" s="130"/>
      <c r="N33" s="140" t="str">
        <f t="shared" si="1"/>
        <v/>
      </c>
      <c r="O33" s="142">
        <f>IFERROR(HLOOKUP($O$9,Sheet1!$A$1:$K$32,23,FALSE),"--")</f>
        <v>45830</v>
      </c>
      <c r="P33" s="148"/>
      <c r="Q33" s="145"/>
      <c r="R33" s="117"/>
      <c r="S33" s="130"/>
      <c r="T33" s="140" t="str">
        <f t="shared" si="2"/>
        <v/>
      </c>
      <c r="U33" s="142">
        <f>IFERROR(HLOOKUP($U$9,Sheet1!$A$1:$K$32,23,FALSE),"--")</f>
        <v>45860</v>
      </c>
      <c r="V33" s="148"/>
      <c r="W33" s="145"/>
      <c r="X33" s="117"/>
      <c r="Y33" s="130"/>
      <c r="Z33" s="140" t="str">
        <f t="shared" si="3"/>
        <v/>
      </c>
      <c r="AA33" s="142">
        <f>IFERROR(HLOOKUP($AA$9,Sheet1!$A$1:$K$32,23,FALSE),"--")</f>
        <v>45891</v>
      </c>
      <c r="AB33" s="148"/>
      <c r="AC33" s="145"/>
      <c r="AD33" s="117"/>
      <c r="AE33" s="130"/>
      <c r="AF33" s="140" t="str">
        <f t="shared" si="4"/>
        <v/>
      </c>
      <c r="AG33" s="142" t="str">
        <f>IFERROR(HLOOKUP($AG$9,Sheet1!$A$1:$K$32,23,FALSE),"--")</f>
        <v>--</v>
      </c>
      <c r="AH33" s="148"/>
      <c r="AI33" s="145"/>
      <c r="AJ33" s="117"/>
      <c r="AK33" s="130"/>
      <c r="AL33" s="140" t="str">
        <f t="shared" si="5"/>
        <v/>
      </c>
      <c r="AM33" s="142" t="str">
        <f>IFERROR(HLOOKUP($AM$9,Sheet1!$A$1:$K$32,23,FALSE),"--")</f>
        <v>--</v>
      </c>
      <c r="AN33" s="148"/>
      <c r="AO33" s="145"/>
      <c r="AP33" s="117"/>
      <c r="AQ33" s="130"/>
      <c r="AR33" s="140" t="str">
        <f t="shared" si="6"/>
        <v/>
      </c>
      <c r="AS33" s="142" t="str">
        <f>IFERROR(HLOOKUP($AS$9,Sheet1!$A$1:$K$32,23,FALSE),"--")</f>
        <v>--</v>
      </c>
      <c r="AT33" s="148"/>
      <c r="AU33" s="145"/>
      <c r="AV33" s="117"/>
      <c r="AW33" s="130"/>
      <c r="AX33" s="140" t="str">
        <f t="shared" si="7"/>
        <v/>
      </c>
      <c r="AY33" s="142" t="str">
        <f>IFERROR(HLOOKUP($AY$9,Sheet1!$A$1:$K$32,23,FALSE),"--")</f>
        <v>--</v>
      </c>
      <c r="AZ33" s="148"/>
      <c r="BA33" s="145"/>
      <c r="BB33" s="117"/>
      <c r="BC33" s="130"/>
      <c r="BD33" s="140" t="str">
        <f t="shared" si="8"/>
        <v/>
      </c>
      <c r="BE33" s="142" t="str">
        <f>IFERROR(HLOOKUP($BE$9,Sheet1!$A$1:$K$32,23,FALSE),"--")</f>
        <v>--</v>
      </c>
      <c r="BF33" s="148"/>
      <c r="BG33" s="145"/>
      <c r="BH33" s="117"/>
      <c r="BI33" s="130"/>
      <c r="BJ33" s="140" t="str">
        <f t="shared" si="9"/>
        <v/>
      </c>
      <c r="BK33" s="142" t="str">
        <f>IFERROR(HLOOKUP($BK$9,Sheet1!$A$1:$K$32,23,FALSE),"--")</f>
        <v>--</v>
      </c>
      <c r="BL33" s="148"/>
      <c r="BM33" s="145"/>
      <c r="BN33" s="117"/>
      <c r="BO33" s="130"/>
      <c r="BP33" s="140" t="str">
        <f t="shared" si="10"/>
        <v/>
      </c>
      <c r="BQ33" s="142" t="str">
        <f>IFERROR(HLOOKUP($BQ$9,Sheet1!$A$1:$K$32,23,FALSE),"--")</f>
        <v>--</v>
      </c>
      <c r="BR33" s="148"/>
      <c r="BS33" s="145"/>
      <c r="BT33" s="117"/>
      <c r="BU33" s="130"/>
      <c r="BV33" s="140" t="str">
        <f t="shared" si="11"/>
        <v/>
      </c>
      <c r="BW33" s="142" t="str">
        <f>IFERROR(HLOOKUP($BW$9,Sheet1!$A$1:$K$32,23,FALSE),"--")</f>
        <v>--</v>
      </c>
      <c r="BX33" s="148"/>
      <c r="BY33" s="145"/>
      <c r="BZ33" s="117"/>
      <c r="CA33" s="140"/>
    </row>
    <row r="34" spans="1:79" ht="17.399999999999999" customHeight="1">
      <c r="A34" s="6"/>
      <c r="B34" s="6"/>
      <c r="C34" s="125" t="s">
        <v>319</v>
      </c>
      <c r="D34" s="213"/>
      <c r="E34" s="214"/>
      <c r="F34" s="126"/>
      <c r="G34" s="156"/>
      <c r="H34" s="140" t="str">
        <f t="shared" si="0"/>
        <v/>
      </c>
      <c r="I34" s="142">
        <f>IFERROR(HLOOKUP($I$9,Sheet1!$A$1:$K$32,24,FALSE),"--")</f>
        <v>45800</v>
      </c>
      <c r="J34" s="148"/>
      <c r="K34" s="145"/>
      <c r="L34" s="117"/>
      <c r="M34" s="130"/>
      <c r="N34" s="140" t="str">
        <f t="shared" si="1"/>
        <v/>
      </c>
      <c r="O34" s="142">
        <f>IFERROR(HLOOKUP($O$9,Sheet1!$A$1:$K$32,24,FALSE),"--")</f>
        <v>45831</v>
      </c>
      <c r="P34" s="148"/>
      <c r="Q34" s="145"/>
      <c r="R34" s="117"/>
      <c r="S34" s="130"/>
      <c r="T34" s="140" t="str">
        <f t="shared" si="2"/>
        <v/>
      </c>
      <c r="U34" s="142">
        <f>IFERROR(HLOOKUP($U$9,Sheet1!$A$1:$K$32,24,FALSE),"--")</f>
        <v>45861</v>
      </c>
      <c r="V34" s="148"/>
      <c r="W34" s="145"/>
      <c r="X34" s="117"/>
      <c r="Y34" s="130"/>
      <c r="Z34" s="140" t="str">
        <f t="shared" si="3"/>
        <v/>
      </c>
      <c r="AA34" s="142">
        <f>IFERROR(HLOOKUP($AA$9,Sheet1!$A$1:$K$32,24,FALSE),"--")</f>
        <v>45892</v>
      </c>
      <c r="AB34" s="148"/>
      <c r="AC34" s="145"/>
      <c r="AD34" s="117"/>
      <c r="AE34" s="130"/>
      <c r="AF34" s="140" t="str">
        <f t="shared" si="4"/>
        <v/>
      </c>
      <c r="AG34" s="142" t="str">
        <f>IFERROR(HLOOKUP($AG$9,Sheet1!$A$1:$K$32,24,FALSE),"--")</f>
        <v>--</v>
      </c>
      <c r="AH34" s="148"/>
      <c r="AI34" s="145"/>
      <c r="AJ34" s="117"/>
      <c r="AK34" s="130"/>
      <c r="AL34" s="140" t="str">
        <f t="shared" si="5"/>
        <v/>
      </c>
      <c r="AM34" s="142" t="str">
        <f>IFERROR(HLOOKUP($AM$9,Sheet1!$A$1:$K$32,24,FALSE),"--")</f>
        <v>--</v>
      </c>
      <c r="AN34" s="148"/>
      <c r="AO34" s="145"/>
      <c r="AP34" s="117"/>
      <c r="AQ34" s="130"/>
      <c r="AR34" s="140" t="str">
        <f t="shared" si="6"/>
        <v/>
      </c>
      <c r="AS34" s="142" t="str">
        <f>IFERROR(HLOOKUP($AS$9,Sheet1!$A$1:$K$32,24,FALSE),"--")</f>
        <v>--</v>
      </c>
      <c r="AT34" s="148"/>
      <c r="AU34" s="145"/>
      <c r="AV34" s="117"/>
      <c r="AW34" s="130"/>
      <c r="AX34" s="140" t="str">
        <f t="shared" si="7"/>
        <v/>
      </c>
      <c r="AY34" s="142" t="str">
        <f>IFERROR(HLOOKUP($AY$9,Sheet1!$A$1:$K$32,24,FALSE),"--")</f>
        <v>--</v>
      </c>
      <c r="AZ34" s="148"/>
      <c r="BA34" s="145"/>
      <c r="BB34" s="117"/>
      <c r="BC34" s="130"/>
      <c r="BD34" s="140" t="str">
        <f t="shared" si="8"/>
        <v/>
      </c>
      <c r="BE34" s="142" t="str">
        <f>IFERROR(HLOOKUP($BE$9,Sheet1!$A$1:$K$32,24,FALSE),"--")</f>
        <v>--</v>
      </c>
      <c r="BF34" s="148"/>
      <c r="BG34" s="145"/>
      <c r="BH34" s="117"/>
      <c r="BI34" s="130"/>
      <c r="BJ34" s="140" t="str">
        <f t="shared" si="9"/>
        <v/>
      </c>
      <c r="BK34" s="142" t="str">
        <f>IFERROR(HLOOKUP($BK$9,Sheet1!$A$1:$K$32,24,FALSE),"--")</f>
        <v>--</v>
      </c>
      <c r="BL34" s="148"/>
      <c r="BM34" s="145"/>
      <c r="BN34" s="117"/>
      <c r="BO34" s="130"/>
      <c r="BP34" s="140" t="str">
        <f t="shared" si="10"/>
        <v/>
      </c>
      <c r="BQ34" s="142" t="str">
        <f>IFERROR(HLOOKUP($BQ$9,Sheet1!$A$1:$K$32,24,FALSE),"--")</f>
        <v>--</v>
      </c>
      <c r="BR34" s="148"/>
      <c r="BS34" s="145"/>
      <c r="BT34" s="117"/>
      <c r="BU34" s="130"/>
      <c r="BV34" s="140" t="str">
        <f t="shared" si="11"/>
        <v/>
      </c>
      <c r="BW34" s="142" t="str">
        <f>IFERROR(HLOOKUP($BW$9,Sheet1!$A$1:$K$32,24,FALSE),"--")</f>
        <v>--</v>
      </c>
      <c r="BX34" s="148"/>
      <c r="BY34" s="145"/>
      <c r="BZ34" s="117"/>
      <c r="CA34" s="140"/>
    </row>
    <row r="35" spans="1:79" ht="17.399999999999999" customHeight="1">
      <c r="A35" s="6"/>
      <c r="B35" s="6"/>
      <c r="C35" s="125" t="s">
        <v>320</v>
      </c>
      <c r="D35" s="213"/>
      <c r="E35" s="214"/>
      <c r="F35" s="126"/>
      <c r="G35" s="156"/>
      <c r="H35" s="140" t="str">
        <f t="shared" si="0"/>
        <v/>
      </c>
      <c r="I35" s="142">
        <f>IFERROR(HLOOKUP($I$9,Sheet1!$A$1:$K$32,25,FALSE),"--")</f>
        <v>45801</v>
      </c>
      <c r="J35" s="148"/>
      <c r="K35" s="145"/>
      <c r="L35" s="117"/>
      <c r="M35" s="130"/>
      <c r="N35" s="140" t="str">
        <f t="shared" si="1"/>
        <v/>
      </c>
      <c r="O35" s="142">
        <f>IFERROR(HLOOKUP($O$9,Sheet1!$A$1:$K$32,25,FALSE),"--")</f>
        <v>45832</v>
      </c>
      <c r="P35" s="148"/>
      <c r="Q35" s="145"/>
      <c r="R35" s="117"/>
      <c r="S35" s="130"/>
      <c r="T35" s="140" t="str">
        <f t="shared" si="2"/>
        <v/>
      </c>
      <c r="U35" s="142">
        <f>IFERROR(HLOOKUP($U$9,Sheet1!$A$1:$K$32,25,FALSE),"--")</f>
        <v>45862</v>
      </c>
      <c r="V35" s="148"/>
      <c r="W35" s="145"/>
      <c r="X35" s="117"/>
      <c r="Y35" s="130"/>
      <c r="Z35" s="140" t="str">
        <f t="shared" si="3"/>
        <v/>
      </c>
      <c r="AA35" s="142">
        <f>IFERROR(HLOOKUP($AA$9,Sheet1!$A$1:$K$32,25,FALSE),"--")</f>
        <v>45893</v>
      </c>
      <c r="AB35" s="148"/>
      <c r="AC35" s="145"/>
      <c r="AD35" s="117"/>
      <c r="AE35" s="130"/>
      <c r="AF35" s="140" t="str">
        <f t="shared" si="4"/>
        <v/>
      </c>
      <c r="AG35" s="142" t="str">
        <f>IFERROR(HLOOKUP($AG$9,Sheet1!$A$1:$K$32,25,FALSE),"--")</f>
        <v>--</v>
      </c>
      <c r="AH35" s="148"/>
      <c r="AI35" s="145"/>
      <c r="AJ35" s="117"/>
      <c r="AK35" s="130"/>
      <c r="AL35" s="140" t="str">
        <f t="shared" si="5"/>
        <v/>
      </c>
      <c r="AM35" s="142" t="str">
        <f>IFERROR(HLOOKUP($AM$9,Sheet1!$A$1:$K$32,25,FALSE),"--")</f>
        <v>--</v>
      </c>
      <c r="AN35" s="148"/>
      <c r="AO35" s="145"/>
      <c r="AP35" s="117"/>
      <c r="AQ35" s="130"/>
      <c r="AR35" s="140" t="str">
        <f t="shared" si="6"/>
        <v/>
      </c>
      <c r="AS35" s="142" t="str">
        <f>IFERROR(HLOOKUP($AS$9,Sheet1!$A$1:$K$32,25,FALSE),"--")</f>
        <v>--</v>
      </c>
      <c r="AT35" s="148"/>
      <c r="AU35" s="145"/>
      <c r="AV35" s="117"/>
      <c r="AW35" s="130"/>
      <c r="AX35" s="140" t="str">
        <f t="shared" si="7"/>
        <v/>
      </c>
      <c r="AY35" s="142" t="str">
        <f>IFERROR(HLOOKUP($AY$9,Sheet1!$A$1:$K$32,25,FALSE),"--")</f>
        <v>--</v>
      </c>
      <c r="AZ35" s="148"/>
      <c r="BA35" s="145"/>
      <c r="BB35" s="117"/>
      <c r="BC35" s="130"/>
      <c r="BD35" s="140" t="str">
        <f t="shared" si="8"/>
        <v/>
      </c>
      <c r="BE35" s="142" t="str">
        <f>IFERROR(HLOOKUP($BE$9,Sheet1!$A$1:$K$32,25,FALSE),"--")</f>
        <v>--</v>
      </c>
      <c r="BF35" s="148"/>
      <c r="BG35" s="145"/>
      <c r="BH35" s="117"/>
      <c r="BI35" s="130"/>
      <c r="BJ35" s="140" t="str">
        <f t="shared" si="9"/>
        <v/>
      </c>
      <c r="BK35" s="142" t="str">
        <f>IFERROR(HLOOKUP($BK$9,Sheet1!$A$1:$K$32,25,FALSE),"--")</f>
        <v>--</v>
      </c>
      <c r="BL35" s="148"/>
      <c r="BM35" s="145"/>
      <c r="BN35" s="117"/>
      <c r="BO35" s="130"/>
      <c r="BP35" s="140" t="str">
        <f t="shared" si="10"/>
        <v/>
      </c>
      <c r="BQ35" s="142" t="str">
        <f>IFERROR(HLOOKUP($BQ$9,Sheet1!$A$1:$K$32,25,FALSE),"--")</f>
        <v>--</v>
      </c>
      <c r="BR35" s="148"/>
      <c r="BS35" s="145"/>
      <c r="BT35" s="117"/>
      <c r="BU35" s="130"/>
      <c r="BV35" s="140" t="str">
        <f t="shared" si="11"/>
        <v/>
      </c>
      <c r="BW35" s="142" t="str">
        <f>IFERROR(HLOOKUP($BW$9,Sheet1!$A$1:$K$32,25,FALSE),"--")</f>
        <v>--</v>
      </c>
      <c r="BX35" s="148"/>
      <c r="BY35" s="145"/>
      <c r="BZ35" s="117"/>
      <c r="CA35" s="140"/>
    </row>
    <row r="36" spans="1:79" ht="17.399999999999999" customHeight="1">
      <c r="A36" s="6"/>
      <c r="B36" s="6"/>
      <c r="C36" s="125" t="s">
        <v>321</v>
      </c>
      <c r="D36" s="213"/>
      <c r="E36" s="214"/>
      <c r="F36" s="126"/>
      <c r="G36" s="156"/>
      <c r="H36" s="140" t="str">
        <f t="shared" si="0"/>
        <v/>
      </c>
      <c r="I36" s="142">
        <f>IFERROR(HLOOKUP($I$9,Sheet1!$A$1:$K$32,26,FALSE),"--")</f>
        <v>45802</v>
      </c>
      <c r="J36" s="148"/>
      <c r="K36" s="145"/>
      <c r="L36" s="117"/>
      <c r="M36" s="130"/>
      <c r="N36" s="140" t="str">
        <f t="shared" si="1"/>
        <v/>
      </c>
      <c r="O36" s="142">
        <f>IFERROR(HLOOKUP($O$9,Sheet1!$A$1:$K$32,26,FALSE),"--")</f>
        <v>45833</v>
      </c>
      <c r="P36" s="148"/>
      <c r="Q36" s="145"/>
      <c r="R36" s="117"/>
      <c r="S36" s="130"/>
      <c r="T36" s="140" t="str">
        <f t="shared" si="2"/>
        <v/>
      </c>
      <c r="U36" s="142">
        <f>IFERROR(HLOOKUP($U$9,Sheet1!$A$1:$K$32,26,FALSE),"--")</f>
        <v>45863</v>
      </c>
      <c r="V36" s="148"/>
      <c r="W36" s="145"/>
      <c r="X36" s="117"/>
      <c r="Y36" s="130"/>
      <c r="Z36" s="140" t="str">
        <f t="shared" si="3"/>
        <v/>
      </c>
      <c r="AA36" s="142">
        <f>IFERROR(HLOOKUP($AA$9,Sheet1!$A$1:$K$32,26,FALSE),"--")</f>
        <v>45894</v>
      </c>
      <c r="AB36" s="148"/>
      <c r="AC36" s="145"/>
      <c r="AD36" s="117"/>
      <c r="AE36" s="130"/>
      <c r="AF36" s="140" t="str">
        <f t="shared" si="4"/>
        <v/>
      </c>
      <c r="AG36" s="142" t="str">
        <f>IFERROR(HLOOKUP($AG$9,Sheet1!$A$1:$K$32,26,FALSE),"--")</f>
        <v>--</v>
      </c>
      <c r="AH36" s="148"/>
      <c r="AI36" s="145"/>
      <c r="AJ36" s="117"/>
      <c r="AK36" s="130"/>
      <c r="AL36" s="140" t="str">
        <f t="shared" si="5"/>
        <v/>
      </c>
      <c r="AM36" s="142" t="str">
        <f>IFERROR(HLOOKUP($AM$9,Sheet1!$A$1:$K$32,26,FALSE),"--")</f>
        <v>--</v>
      </c>
      <c r="AN36" s="148"/>
      <c r="AO36" s="145"/>
      <c r="AP36" s="117"/>
      <c r="AQ36" s="130"/>
      <c r="AR36" s="140" t="str">
        <f t="shared" si="6"/>
        <v/>
      </c>
      <c r="AS36" s="142" t="str">
        <f>IFERROR(HLOOKUP($AS$9,Sheet1!$A$1:$K$32,26,FALSE),"--")</f>
        <v>--</v>
      </c>
      <c r="AT36" s="148"/>
      <c r="AU36" s="145"/>
      <c r="AV36" s="117"/>
      <c r="AW36" s="130"/>
      <c r="AX36" s="140" t="str">
        <f t="shared" si="7"/>
        <v/>
      </c>
      <c r="AY36" s="142" t="str">
        <f>IFERROR(HLOOKUP($AY$9,Sheet1!$A$1:$K$32,26,FALSE),"--")</f>
        <v>--</v>
      </c>
      <c r="AZ36" s="148"/>
      <c r="BA36" s="145"/>
      <c r="BB36" s="117"/>
      <c r="BC36" s="130"/>
      <c r="BD36" s="140" t="str">
        <f t="shared" si="8"/>
        <v/>
      </c>
      <c r="BE36" s="142" t="str">
        <f>IFERROR(HLOOKUP($BE$9,Sheet1!$A$1:$K$32,26,FALSE),"--")</f>
        <v>--</v>
      </c>
      <c r="BF36" s="148"/>
      <c r="BG36" s="145"/>
      <c r="BH36" s="117"/>
      <c r="BI36" s="130"/>
      <c r="BJ36" s="140" t="str">
        <f t="shared" si="9"/>
        <v/>
      </c>
      <c r="BK36" s="142" t="str">
        <f>IFERROR(HLOOKUP($BK$9,Sheet1!$A$1:$K$32,26,FALSE),"--")</f>
        <v>--</v>
      </c>
      <c r="BL36" s="148"/>
      <c r="BM36" s="145"/>
      <c r="BN36" s="117"/>
      <c r="BO36" s="130"/>
      <c r="BP36" s="140" t="str">
        <f t="shared" si="10"/>
        <v/>
      </c>
      <c r="BQ36" s="142" t="str">
        <f>IFERROR(HLOOKUP($BQ$9,Sheet1!$A$1:$K$32,26,FALSE),"--")</f>
        <v>--</v>
      </c>
      <c r="BR36" s="148"/>
      <c r="BS36" s="145"/>
      <c r="BT36" s="117"/>
      <c r="BU36" s="130"/>
      <c r="BV36" s="140" t="str">
        <f t="shared" si="11"/>
        <v/>
      </c>
      <c r="BW36" s="142" t="str">
        <f>IFERROR(HLOOKUP($BW$9,Sheet1!$A$1:$K$32,26,FALSE),"--")</f>
        <v>--</v>
      </c>
      <c r="BX36" s="148"/>
      <c r="BY36" s="145"/>
      <c r="BZ36" s="117"/>
      <c r="CA36" s="140"/>
    </row>
    <row r="37" spans="1:79" ht="17.399999999999999" customHeight="1">
      <c r="A37" s="6"/>
      <c r="B37" s="6"/>
      <c r="C37" s="125" t="s">
        <v>322</v>
      </c>
      <c r="D37" s="213"/>
      <c r="E37" s="214"/>
      <c r="F37" s="126"/>
      <c r="G37" s="156"/>
      <c r="H37" s="140" t="str">
        <f t="shared" si="0"/>
        <v/>
      </c>
      <c r="I37" s="142">
        <f>IFERROR(HLOOKUP($I$9,Sheet1!$A$1:$K$32,27,FALSE),"--")</f>
        <v>45803</v>
      </c>
      <c r="J37" s="148"/>
      <c r="K37" s="145"/>
      <c r="L37" s="117"/>
      <c r="M37" s="130"/>
      <c r="N37" s="140" t="str">
        <f t="shared" si="1"/>
        <v/>
      </c>
      <c r="O37" s="142">
        <f>IFERROR(HLOOKUP($O$9,Sheet1!$A$1:$K$32,27,FALSE),"--")</f>
        <v>45834</v>
      </c>
      <c r="P37" s="148"/>
      <c r="Q37" s="145"/>
      <c r="R37" s="117"/>
      <c r="S37" s="130"/>
      <c r="T37" s="140" t="str">
        <f t="shared" si="2"/>
        <v/>
      </c>
      <c r="U37" s="142">
        <f>IFERROR(HLOOKUP($U$9,Sheet1!$A$1:$K$32,27,FALSE),"--")</f>
        <v>45864</v>
      </c>
      <c r="V37" s="148"/>
      <c r="W37" s="145"/>
      <c r="X37" s="117"/>
      <c r="Y37" s="130"/>
      <c r="Z37" s="140" t="str">
        <f t="shared" si="3"/>
        <v/>
      </c>
      <c r="AA37" s="142">
        <f>IFERROR(HLOOKUP($AA$9,Sheet1!$A$1:$K$32,27,FALSE),"--")</f>
        <v>45895</v>
      </c>
      <c r="AB37" s="148"/>
      <c r="AC37" s="145"/>
      <c r="AD37" s="117"/>
      <c r="AE37" s="130"/>
      <c r="AF37" s="140" t="str">
        <f t="shared" si="4"/>
        <v/>
      </c>
      <c r="AG37" s="142" t="str">
        <f>IFERROR(HLOOKUP($AG$9,Sheet1!$A$1:$K$32,27,FALSE),"--")</f>
        <v>--</v>
      </c>
      <c r="AH37" s="148"/>
      <c r="AI37" s="145"/>
      <c r="AJ37" s="117"/>
      <c r="AK37" s="130"/>
      <c r="AL37" s="140" t="str">
        <f t="shared" si="5"/>
        <v/>
      </c>
      <c r="AM37" s="142" t="str">
        <f>IFERROR(HLOOKUP($AM$9,Sheet1!$A$1:$K$32,27,FALSE),"--")</f>
        <v>--</v>
      </c>
      <c r="AN37" s="148"/>
      <c r="AO37" s="145"/>
      <c r="AP37" s="117"/>
      <c r="AQ37" s="130"/>
      <c r="AR37" s="140" t="str">
        <f t="shared" si="6"/>
        <v/>
      </c>
      <c r="AS37" s="142" t="str">
        <f>IFERROR(HLOOKUP($AS$9,Sheet1!$A$1:$K$32,27,FALSE),"--")</f>
        <v>--</v>
      </c>
      <c r="AT37" s="148"/>
      <c r="AU37" s="145"/>
      <c r="AV37" s="117"/>
      <c r="AW37" s="130"/>
      <c r="AX37" s="140" t="str">
        <f t="shared" si="7"/>
        <v/>
      </c>
      <c r="AY37" s="142" t="str">
        <f>IFERROR(HLOOKUP($AY$9,Sheet1!$A$1:$K$32,27,FALSE),"--")</f>
        <v>--</v>
      </c>
      <c r="AZ37" s="148"/>
      <c r="BA37" s="145"/>
      <c r="BB37" s="117"/>
      <c r="BC37" s="130"/>
      <c r="BD37" s="140" t="str">
        <f t="shared" si="8"/>
        <v/>
      </c>
      <c r="BE37" s="142" t="str">
        <f>IFERROR(HLOOKUP($BE$9,Sheet1!$A$1:$K$32,27,FALSE),"--")</f>
        <v>--</v>
      </c>
      <c r="BF37" s="148"/>
      <c r="BG37" s="145"/>
      <c r="BH37" s="117"/>
      <c r="BI37" s="130"/>
      <c r="BJ37" s="140" t="str">
        <f t="shared" si="9"/>
        <v/>
      </c>
      <c r="BK37" s="142" t="str">
        <f>IFERROR(HLOOKUP($BK$9,Sheet1!$A$1:$K$32,27,FALSE),"--")</f>
        <v>--</v>
      </c>
      <c r="BL37" s="148"/>
      <c r="BM37" s="145"/>
      <c r="BN37" s="117"/>
      <c r="BO37" s="130"/>
      <c r="BP37" s="140" t="str">
        <f t="shared" si="10"/>
        <v/>
      </c>
      <c r="BQ37" s="142" t="str">
        <f>IFERROR(HLOOKUP($BQ$9,Sheet1!$A$1:$K$32,27,FALSE),"--")</f>
        <v>--</v>
      </c>
      <c r="BR37" s="148"/>
      <c r="BS37" s="145"/>
      <c r="BT37" s="117"/>
      <c r="BU37" s="130"/>
      <c r="BV37" s="140" t="str">
        <f t="shared" si="11"/>
        <v/>
      </c>
      <c r="BW37" s="142" t="str">
        <f>IFERROR(HLOOKUP($BW$9,Sheet1!$A$1:$K$32,27,FALSE),"--")</f>
        <v>--</v>
      </c>
      <c r="BX37" s="148"/>
      <c r="BY37" s="145"/>
      <c r="BZ37" s="117"/>
      <c r="CA37" s="140"/>
    </row>
    <row r="38" spans="1:79" ht="17.399999999999999" customHeight="1">
      <c r="A38" s="6"/>
      <c r="B38" s="6"/>
      <c r="C38" s="125" t="s">
        <v>323</v>
      </c>
      <c r="D38" s="213"/>
      <c r="E38" s="214"/>
      <c r="F38" s="126"/>
      <c r="G38" s="156"/>
      <c r="H38" s="140" t="str">
        <f t="shared" si="0"/>
        <v/>
      </c>
      <c r="I38" s="142">
        <f>IFERROR(HLOOKUP($I$9,Sheet1!$A$1:$K$32,28,FALSE),"--")</f>
        <v>45804</v>
      </c>
      <c r="J38" s="148"/>
      <c r="K38" s="145"/>
      <c r="L38" s="117"/>
      <c r="M38" s="130"/>
      <c r="N38" s="140" t="str">
        <f t="shared" si="1"/>
        <v/>
      </c>
      <c r="O38" s="142">
        <f>IFERROR(HLOOKUP($O$9,Sheet1!$A$1:$K$32,28,FALSE),"--")</f>
        <v>45835</v>
      </c>
      <c r="P38" s="148"/>
      <c r="Q38" s="145"/>
      <c r="R38" s="117"/>
      <c r="S38" s="130"/>
      <c r="T38" s="140" t="str">
        <f t="shared" si="2"/>
        <v/>
      </c>
      <c r="U38" s="142">
        <f>IFERROR(HLOOKUP($U$9,Sheet1!$A$1:$K$32,28,FALSE),"--")</f>
        <v>45865</v>
      </c>
      <c r="V38" s="148"/>
      <c r="W38" s="145"/>
      <c r="X38" s="117"/>
      <c r="Y38" s="130"/>
      <c r="Z38" s="140" t="str">
        <f t="shared" si="3"/>
        <v/>
      </c>
      <c r="AA38" s="142">
        <f>IFERROR(HLOOKUP($AA$9,Sheet1!$A$1:$K$32,28,FALSE),"--")</f>
        <v>45896</v>
      </c>
      <c r="AB38" s="148"/>
      <c r="AC38" s="145"/>
      <c r="AD38" s="117"/>
      <c r="AE38" s="130"/>
      <c r="AF38" s="140" t="str">
        <f t="shared" si="4"/>
        <v/>
      </c>
      <c r="AG38" s="142" t="str">
        <f>IFERROR(HLOOKUP($AG$9,Sheet1!$A$1:$K$32,28,FALSE),"--")</f>
        <v>--</v>
      </c>
      <c r="AH38" s="148"/>
      <c r="AI38" s="145"/>
      <c r="AJ38" s="117"/>
      <c r="AK38" s="130"/>
      <c r="AL38" s="140" t="str">
        <f t="shared" si="5"/>
        <v/>
      </c>
      <c r="AM38" s="142" t="str">
        <f>IFERROR(HLOOKUP($AM$9,Sheet1!$A$1:$K$32,28,FALSE),"--")</f>
        <v>--</v>
      </c>
      <c r="AN38" s="148"/>
      <c r="AO38" s="145"/>
      <c r="AP38" s="117"/>
      <c r="AQ38" s="130"/>
      <c r="AR38" s="140" t="str">
        <f t="shared" si="6"/>
        <v/>
      </c>
      <c r="AS38" s="142" t="str">
        <f>IFERROR(HLOOKUP($AS$9,Sheet1!$A$1:$K$32,28,FALSE),"--")</f>
        <v>--</v>
      </c>
      <c r="AT38" s="148"/>
      <c r="AU38" s="145"/>
      <c r="AV38" s="117"/>
      <c r="AW38" s="130"/>
      <c r="AX38" s="140" t="str">
        <f t="shared" si="7"/>
        <v/>
      </c>
      <c r="AY38" s="142" t="str">
        <f>IFERROR(HLOOKUP($AY$9,Sheet1!$A$1:$K$32,28,FALSE),"--")</f>
        <v>--</v>
      </c>
      <c r="AZ38" s="148"/>
      <c r="BA38" s="145"/>
      <c r="BB38" s="117"/>
      <c r="BC38" s="130"/>
      <c r="BD38" s="140" t="str">
        <f t="shared" si="8"/>
        <v/>
      </c>
      <c r="BE38" s="142" t="str">
        <f>IFERROR(HLOOKUP($BE$9,Sheet1!$A$1:$K$32,28,FALSE),"--")</f>
        <v>--</v>
      </c>
      <c r="BF38" s="148"/>
      <c r="BG38" s="145"/>
      <c r="BH38" s="117"/>
      <c r="BI38" s="130"/>
      <c r="BJ38" s="140" t="str">
        <f t="shared" si="9"/>
        <v/>
      </c>
      <c r="BK38" s="142" t="str">
        <f>IFERROR(HLOOKUP($BK$9,Sheet1!$A$1:$K$32,28,FALSE),"--")</f>
        <v>--</v>
      </c>
      <c r="BL38" s="148"/>
      <c r="BM38" s="145"/>
      <c r="BN38" s="117"/>
      <c r="BO38" s="130"/>
      <c r="BP38" s="140" t="str">
        <f t="shared" si="10"/>
        <v/>
      </c>
      <c r="BQ38" s="142" t="str">
        <f>IFERROR(HLOOKUP($BQ$9,Sheet1!$A$1:$K$32,28,FALSE),"--")</f>
        <v>--</v>
      </c>
      <c r="BR38" s="148"/>
      <c r="BS38" s="145"/>
      <c r="BT38" s="117"/>
      <c r="BU38" s="130"/>
      <c r="BV38" s="140" t="str">
        <f t="shared" si="11"/>
        <v/>
      </c>
      <c r="BW38" s="142" t="str">
        <f>IFERROR(HLOOKUP($BW$9,Sheet1!$A$1:$K$32,28,FALSE),"--")</f>
        <v>--</v>
      </c>
      <c r="BX38" s="148"/>
      <c r="BY38" s="145"/>
      <c r="BZ38" s="117"/>
      <c r="CA38" s="140"/>
    </row>
    <row r="39" spans="1:79" ht="17.399999999999999" customHeight="1">
      <c r="A39" s="6"/>
      <c r="B39" s="6"/>
      <c r="C39" s="125" t="s">
        <v>324</v>
      </c>
      <c r="D39" s="213"/>
      <c r="E39" s="214"/>
      <c r="F39" s="126"/>
      <c r="G39" s="153"/>
      <c r="H39" s="140" t="str">
        <f t="shared" si="0"/>
        <v/>
      </c>
      <c r="I39" s="142">
        <f>IFERROR(HLOOKUP($I$9,Sheet1!$A$1:$K$32,29,FALSE),"--")</f>
        <v>45805</v>
      </c>
      <c r="J39" s="148"/>
      <c r="K39" s="145"/>
      <c r="L39" s="117"/>
      <c r="M39" s="130"/>
      <c r="N39" s="140" t="str">
        <f t="shared" si="1"/>
        <v/>
      </c>
      <c r="O39" s="142">
        <f>IFERROR(HLOOKUP($O$9,Sheet1!$A$1:$K$32,29,FALSE),"--")</f>
        <v>45836</v>
      </c>
      <c r="P39" s="148"/>
      <c r="Q39" s="145"/>
      <c r="R39" s="117"/>
      <c r="S39" s="130"/>
      <c r="T39" s="140" t="str">
        <f t="shared" si="2"/>
        <v/>
      </c>
      <c r="U39" s="142">
        <f>IFERROR(HLOOKUP($U$9,Sheet1!$A$1:$K$32,29,FALSE),"--")</f>
        <v>45866</v>
      </c>
      <c r="V39" s="148"/>
      <c r="W39" s="145"/>
      <c r="X39" s="117"/>
      <c r="Y39" s="130"/>
      <c r="Z39" s="140" t="str">
        <f t="shared" si="3"/>
        <v/>
      </c>
      <c r="AA39" s="142">
        <f>IFERROR(HLOOKUP($AA$9,Sheet1!$A$1:$K$32,29,FALSE),"--")</f>
        <v>45897</v>
      </c>
      <c r="AB39" s="148"/>
      <c r="AC39" s="145"/>
      <c r="AD39" s="117"/>
      <c r="AE39" s="130"/>
      <c r="AF39" s="140" t="str">
        <f t="shared" si="4"/>
        <v/>
      </c>
      <c r="AG39" s="142" t="str">
        <f>IFERROR(HLOOKUP($AG$9,Sheet1!$A$1:$K$32,29,FALSE),"--")</f>
        <v>--</v>
      </c>
      <c r="AH39" s="148"/>
      <c r="AI39" s="145"/>
      <c r="AJ39" s="117"/>
      <c r="AK39" s="130"/>
      <c r="AL39" s="140" t="str">
        <f t="shared" si="5"/>
        <v/>
      </c>
      <c r="AM39" s="142" t="str">
        <f>IFERROR(HLOOKUP($AM$9,Sheet1!$A$1:$K$32,29,FALSE),"--")</f>
        <v>--</v>
      </c>
      <c r="AN39" s="148"/>
      <c r="AO39" s="145"/>
      <c r="AP39" s="117"/>
      <c r="AQ39" s="130"/>
      <c r="AR39" s="140" t="str">
        <f t="shared" si="6"/>
        <v/>
      </c>
      <c r="AS39" s="142" t="str">
        <f>IFERROR(HLOOKUP($AS$9,Sheet1!$A$1:$K$32,29,FALSE),"--")</f>
        <v>--</v>
      </c>
      <c r="AT39" s="148"/>
      <c r="AU39" s="145"/>
      <c r="AV39" s="117"/>
      <c r="AW39" s="130"/>
      <c r="AX39" s="140" t="str">
        <f t="shared" si="7"/>
        <v/>
      </c>
      <c r="AY39" s="142" t="str">
        <f>IFERROR(HLOOKUP($AY$9,Sheet1!$A$1:$K$32,29,FALSE),"--")</f>
        <v>--</v>
      </c>
      <c r="AZ39" s="148"/>
      <c r="BA39" s="145"/>
      <c r="BB39" s="117"/>
      <c r="BC39" s="130"/>
      <c r="BD39" s="140" t="str">
        <f t="shared" si="8"/>
        <v/>
      </c>
      <c r="BE39" s="142" t="str">
        <f>IFERROR(HLOOKUP($BE$9,Sheet1!$A$1:$K$32,29,FALSE),"--")</f>
        <v>--</v>
      </c>
      <c r="BF39" s="148"/>
      <c r="BG39" s="145"/>
      <c r="BH39" s="117"/>
      <c r="BI39" s="130"/>
      <c r="BJ39" s="140" t="str">
        <f t="shared" si="9"/>
        <v/>
      </c>
      <c r="BK39" s="142" t="str">
        <f>IFERROR(HLOOKUP($BK$9,Sheet1!$A$1:$K$32,29,FALSE),"--")</f>
        <v>--</v>
      </c>
      <c r="BL39" s="148"/>
      <c r="BM39" s="145"/>
      <c r="BN39" s="117"/>
      <c r="BO39" s="130"/>
      <c r="BP39" s="140" t="str">
        <f t="shared" si="10"/>
        <v/>
      </c>
      <c r="BQ39" s="142" t="str">
        <f>IFERROR(HLOOKUP($BQ$9,Sheet1!$A$1:$K$32,29,FALSE),"--")</f>
        <v>--</v>
      </c>
      <c r="BR39" s="148"/>
      <c r="BS39" s="145"/>
      <c r="BT39" s="117"/>
      <c r="BU39" s="130"/>
      <c r="BV39" s="140" t="str">
        <f t="shared" si="11"/>
        <v/>
      </c>
      <c r="BW39" s="142" t="str">
        <f>IFERROR(HLOOKUP($BW$9,Sheet1!$A$1:$K$32,29,FALSE),"--")</f>
        <v>--</v>
      </c>
      <c r="BX39" s="148"/>
      <c r="BY39" s="145"/>
      <c r="BZ39" s="117"/>
      <c r="CA39" s="140"/>
    </row>
    <row r="40" spans="1:79" ht="17.399999999999999" customHeight="1">
      <c r="A40" s="6"/>
      <c r="B40" s="6"/>
      <c r="C40" s="125" t="s">
        <v>325</v>
      </c>
      <c r="D40" s="213"/>
      <c r="E40" s="214"/>
      <c r="F40" s="126"/>
      <c r="G40" s="153"/>
      <c r="H40" s="140" t="str">
        <f t="shared" si="0"/>
        <v/>
      </c>
      <c r="I40" s="142">
        <f>IFERROR(HLOOKUP($I$9,Sheet1!$A$1:$K$32,30,FALSE),"--")</f>
        <v>45806</v>
      </c>
      <c r="J40" s="148"/>
      <c r="K40" s="145"/>
      <c r="L40" s="117"/>
      <c r="M40" s="130"/>
      <c r="N40" s="140" t="str">
        <f t="shared" si="1"/>
        <v/>
      </c>
      <c r="O40" s="142">
        <f>IFERROR(HLOOKUP($O$9,Sheet1!$A$1:$K$32,30,FALSE),"--")</f>
        <v>45837</v>
      </c>
      <c r="P40" s="148"/>
      <c r="Q40" s="145"/>
      <c r="R40" s="117"/>
      <c r="S40" s="130"/>
      <c r="T40" s="140" t="str">
        <f t="shared" si="2"/>
        <v/>
      </c>
      <c r="U40" s="142">
        <f>IFERROR(HLOOKUP($U$9,Sheet1!$A$1:$K$32,30,FALSE),"--")</f>
        <v>45867</v>
      </c>
      <c r="V40" s="148"/>
      <c r="W40" s="145"/>
      <c r="X40" s="117"/>
      <c r="Y40" s="130"/>
      <c r="Z40" s="140" t="str">
        <f t="shared" si="3"/>
        <v/>
      </c>
      <c r="AA40" s="142">
        <f>IFERROR(HLOOKUP($AA$9,Sheet1!$A$1:$K$32,30,FALSE),"--")</f>
        <v>45898</v>
      </c>
      <c r="AB40" s="148"/>
      <c r="AC40" s="145"/>
      <c r="AD40" s="117"/>
      <c r="AE40" s="130"/>
      <c r="AF40" s="140" t="str">
        <f t="shared" si="4"/>
        <v/>
      </c>
      <c r="AG40" s="142" t="str">
        <f>IFERROR(HLOOKUP($AG$9,Sheet1!$A$1:$K$32,30,FALSE),"--")</f>
        <v>--</v>
      </c>
      <c r="AH40" s="148"/>
      <c r="AI40" s="145"/>
      <c r="AJ40" s="117"/>
      <c r="AK40" s="130"/>
      <c r="AL40" s="140" t="str">
        <f t="shared" si="5"/>
        <v/>
      </c>
      <c r="AM40" s="142" t="str">
        <f>IFERROR(HLOOKUP($AM$9,Sheet1!$A$1:$K$32,30,FALSE),"--")</f>
        <v>--</v>
      </c>
      <c r="AN40" s="148"/>
      <c r="AO40" s="145"/>
      <c r="AP40" s="117"/>
      <c r="AQ40" s="130"/>
      <c r="AR40" s="140" t="str">
        <f t="shared" si="6"/>
        <v/>
      </c>
      <c r="AS40" s="142" t="str">
        <f>IFERROR(HLOOKUP($AS$9,Sheet1!$A$1:$K$32,30,FALSE),"--")</f>
        <v>--</v>
      </c>
      <c r="AT40" s="148"/>
      <c r="AU40" s="145"/>
      <c r="AV40" s="117"/>
      <c r="AW40" s="130"/>
      <c r="AX40" s="140" t="str">
        <f t="shared" si="7"/>
        <v/>
      </c>
      <c r="AY40" s="142" t="str">
        <f>IFERROR(HLOOKUP($AY$9,Sheet1!$A$1:$K$32,30,FALSE),"--")</f>
        <v>--</v>
      </c>
      <c r="AZ40" s="148"/>
      <c r="BA40" s="145"/>
      <c r="BB40" s="117"/>
      <c r="BC40" s="130"/>
      <c r="BD40" s="140" t="str">
        <f t="shared" si="8"/>
        <v/>
      </c>
      <c r="BE40" s="142" t="str">
        <f>IFERROR(HLOOKUP($BE$9,Sheet1!$A$1:$K$32,30,FALSE),"--")</f>
        <v>--</v>
      </c>
      <c r="BF40" s="148"/>
      <c r="BG40" s="145"/>
      <c r="BH40" s="117"/>
      <c r="BI40" s="130"/>
      <c r="BJ40" s="140" t="str">
        <f t="shared" si="9"/>
        <v/>
      </c>
      <c r="BK40" s="142" t="str">
        <f>IFERROR(HLOOKUP($BK$9,Sheet1!$A$1:$K$32,30,FALSE),"--")</f>
        <v>--</v>
      </c>
      <c r="BL40" s="148"/>
      <c r="BM40" s="145"/>
      <c r="BN40" s="117"/>
      <c r="BO40" s="130"/>
      <c r="BP40" s="140" t="str">
        <f t="shared" si="10"/>
        <v/>
      </c>
      <c r="BQ40" s="142" t="str">
        <f>IFERROR(HLOOKUP($BQ$9,Sheet1!$A$1:$K$32,30,FALSE),"--")</f>
        <v>--</v>
      </c>
      <c r="BR40" s="148"/>
      <c r="BS40" s="145"/>
      <c r="BT40" s="117"/>
      <c r="BU40" s="130"/>
      <c r="BV40" s="140" t="str">
        <f t="shared" si="11"/>
        <v/>
      </c>
      <c r="BW40" s="142" t="str">
        <f>IFERROR(HLOOKUP($BW$9,Sheet1!$A$1:$K$32,30,FALSE),"--")</f>
        <v>--</v>
      </c>
      <c r="BX40" s="148"/>
      <c r="BY40" s="145"/>
      <c r="BZ40" s="117"/>
      <c r="CA40" s="140"/>
    </row>
    <row r="41" spans="1:79" ht="17.399999999999999" customHeight="1">
      <c r="A41" s="6"/>
      <c r="B41" s="6"/>
      <c r="C41" s="125" t="s">
        <v>326</v>
      </c>
      <c r="D41" s="213"/>
      <c r="E41" s="214"/>
      <c r="F41" s="126"/>
      <c r="G41" s="153"/>
      <c r="H41" s="140" t="str">
        <f t="shared" si="0"/>
        <v/>
      </c>
      <c r="I41" s="142">
        <f>IFERROR(HLOOKUP($I$9,Sheet1!$A$1:$K$32,31,FALSE),"--")</f>
        <v>45807</v>
      </c>
      <c r="J41" s="148"/>
      <c r="K41" s="145"/>
      <c r="L41" s="117"/>
      <c r="M41" s="130"/>
      <c r="N41" s="140" t="str">
        <f t="shared" si="1"/>
        <v/>
      </c>
      <c r="O41" s="142">
        <f>IFERROR(HLOOKUP($O$9,Sheet1!$A$1:$K$32,31,FALSE),"--")</f>
        <v>45838</v>
      </c>
      <c r="P41" s="148"/>
      <c r="Q41" s="145"/>
      <c r="R41" s="117"/>
      <c r="S41" s="130"/>
      <c r="T41" s="140" t="str">
        <f t="shared" si="2"/>
        <v/>
      </c>
      <c r="U41" s="142">
        <f>IFERROR(HLOOKUP($U$9,Sheet1!$A$1:$K$32,31,FALSE),"--")</f>
        <v>45868</v>
      </c>
      <c r="V41" s="148"/>
      <c r="W41" s="145"/>
      <c r="X41" s="117"/>
      <c r="Y41" s="130"/>
      <c r="Z41" s="140" t="str">
        <f t="shared" si="3"/>
        <v/>
      </c>
      <c r="AA41" s="142">
        <f>IFERROR(HLOOKUP($AA$9,Sheet1!$A$1:$K$32,31,FALSE),"--")</f>
        <v>45899</v>
      </c>
      <c r="AB41" s="148"/>
      <c r="AC41" s="145"/>
      <c r="AD41" s="117"/>
      <c r="AE41" s="130"/>
      <c r="AF41" s="140" t="str">
        <f t="shared" si="4"/>
        <v/>
      </c>
      <c r="AG41" s="142" t="str">
        <f>IFERROR(HLOOKUP($AG$9,Sheet1!$A$1:$K$32,31,FALSE),"--")</f>
        <v>--</v>
      </c>
      <c r="AH41" s="148"/>
      <c r="AI41" s="145"/>
      <c r="AJ41" s="117"/>
      <c r="AK41" s="130"/>
      <c r="AL41" s="140" t="str">
        <f t="shared" si="5"/>
        <v/>
      </c>
      <c r="AM41" s="142" t="str">
        <f>IFERROR(HLOOKUP($AM$9,Sheet1!$A$1:$K$32,31,FALSE),"--")</f>
        <v>--</v>
      </c>
      <c r="AN41" s="148"/>
      <c r="AO41" s="145"/>
      <c r="AP41" s="117"/>
      <c r="AQ41" s="130"/>
      <c r="AR41" s="140" t="str">
        <f t="shared" si="6"/>
        <v/>
      </c>
      <c r="AS41" s="142" t="str">
        <f>IFERROR(HLOOKUP($AS$9,Sheet1!$A$1:$K$32,31,FALSE),"--")</f>
        <v>--</v>
      </c>
      <c r="AT41" s="148"/>
      <c r="AU41" s="145"/>
      <c r="AV41" s="117"/>
      <c r="AW41" s="130"/>
      <c r="AX41" s="140" t="str">
        <f t="shared" si="7"/>
        <v/>
      </c>
      <c r="AY41" s="142" t="str">
        <f>IFERROR(HLOOKUP($AY$9,Sheet1!$A$1:$K$32,31,FALSE),"--")</f>
        <v>--</v>
      </c>
      <c r="AZ41" s="148"/>
      <c r="BA41" s="145"/>
      <c r="BB41" s="117"/>
      <c r="BC41" s="130"/>
      <c r="BD41" s="140" t="str">
        <f t="shared" si="8"/>
        <v/>
      </c>
      <c r="BE41" s="142" t="str">
        <f>IFERROR(HLOOKUP($BE$9,Sheet1!$A$1:$K$32,31,FALSE),"--")</f>
        <v>--</v>
      </c>
      <c r="BF41" s="148"/>
      <c r="BG41" s="145"/>
      <c r="BH41" s="117"/>
      <c r="BI41" s="130"/>
      <c r="BJ41" s="140" t="str">
        <f t="shared" si="9"/>
        <v/>
      </c>
      <c r="BK41" s="142" t="str">
        <f>IFERROR(HLOOKUP($BK$9,Sheet1!$A$1:$K$32,31,FALSE),"--")</f>
        <v>--</v>
      </c>
      <c r="BL41" s="148"/>
      <c r="BM41" s="145"/>
      <c r="BN41" s="117"/>
      <c r="BO41" s="130"/>
      <c r="BP41" s="140" t="str">
        <f t="shared" si="10"/>
        <v/>
      </c>
      <c r="BQ41" s="142" t="str">
        <f>IFERROR(HLOOKUP($BQ$9,Sheet1!$A$1:$K$32,31,FALSE),"--")</f>
        <v>--</v>
      </c>
      <c r="BR41" s="148"/>
      <c r="BS41" s="145"/>
      <c r="BT41" s="117"/>
      <c r="BU41" s="130"/>
      <c r="BV41" s="140" t="str">
        <f t="shared" si="11"/>
        <v/>
      </c>
      <c r="BW41" s="142" t="str">
        <f>IFERROR(HLOOKUP($BW$9,Sheet1!$A$1:$K$32,31,FALSE),"--")</f>
        <v>--</v>
      </c>
      <c r="BX41" s="148"/>
      <c r="BY41" s="145"/>
      <c r="BZ41" s="117"/>
      <c r="CA41" s="140"/>
    </row>
    <row r="42" spans="1:79" ht="17.399999999999999" customHeight="1" thickBot="1">
      <c r="A42" s="6"/>
      <c r="B42" s="6"/>
      <c r="C42" s="125" t="s">
        <v>327</v>
      </c>
      <c r="D42" s="213"/>
      <c r="E42" s="214"/>
      <c r="F42" s="126"/>
      <c r="G42" s="153"/>
      <c r="H42" s="140" t="str">
        <f t="shared" si="0"/>
        <v/>
      </c>
      <c r="I42" s="143">
        <f>IFERROR(HLOOKUP($I$9,Sheet1!$A$1:$K$32,32,FALSE),"--")</f>
        <v>45808</v>
      </c>
      <c r="J42" s="149"/>
      <c r="K42" s="146"/>
      <c r="L42" s="127"/>
      <c r="M42" s="130"/>
      <c r="N42" s="140" t="str">
        <f t="shared" si="1"/>
        <v/>
      </c>
      <c r="O42" s="143" t="str">
        <f>IFERROR(HLOOKUP($O$9,Sheet1!$A$1:$K$32,32,FALSE),"--")</f>
        <v>--</v>
      </c>
      <c r="P42" s="149"/>
      <c r="Q42" s="146"/>
      <c r="R42" s="127"/>
      <c r="S42" s="130"/>
      <c r="T42" s="140" t="str">
        <f t="shared" si="2"/>
        <v/>
      </c>
      <c r="U42" s="143">
        <f>IFERROR(HLOOKUP($U$9,Sheet1!$A$1:$K$32,32,FALSE),"--")</f>
        <v>45869</v>
      </c>
      <c r="V42" s="149"/>
      <c r="W42" s="146"/>
      <c r="X42" s="127"/>
      <c r="Y42" s="130"/>
      <c r="Z42" s="140" t="str">
        <f t="shared" si="3"/>
        <v/>
      </c>
      <c r="AA42" s="143">
        <f>IFERROR(HLOOKUP($AA$9,Sheet1!$A$1:$K$32,32,FALSE),"--")</f>
        <v>45900</v>
      </c>
      <c r="AB42" s="149"/>
      <c r="AC42" s="146"/>
      <c r="AD42" s="127"/>
      <c r="AE42" s="130"/>
      <c r="AF42" s="140" t="str">
        <f t="shared" si="4"/>
        <v/>
      </c>
      <c r="AG42" s="143" t="str">
        <f>IFERROR(HLOOKUP($AG$9,Sheet1!$A$1:$K$32,32,FALSE),"--")</f>
        <v>--</v>
      </c>
      <c r="AH42" s="149"/>
      <c r="AI42" s="146"/>
      <c r="AJ42" s="127"/>
      <c r="AK42" s="130"/>
      <c r="AL42" s="140" t="str">
        <f t="shared" si="5"/>
        <v/>
      </c>
      <c r="AM42" s="143" t="str">
        <f>IFERROR(HLOOKUP($AM$9,Sheet1!$A$1:$K$32,32,FALSE),"--")</f>
        <v>--</v>
      </c>
      <c r="AN42" s="149"/>
      <c r="AO42" s="146"/>
      <c r="AP42" s="127"/>
      <c r="AQ42" s="130"/>
      <c r="AR42" s="140" t="str">
        <f t="shared" si="6"/>
        <v/>
      </c>
      <c r="AS42" s="143" t="str">
        <f>IFERROR(HLOOKUP($AS$9,Sheet1!$A$1:$K$32,32,FALSE),"--")</f>
        <v>--</v>
      </c>
      <c r="AT42" s="149"/>
      <c r="AU42" s="146"/>
      <c r="AV42" s="127"/>
      <c r="AW42" s="130"/>
      <c r="AX42" s="140" t="str">
        <f t="shared" si="7"/>
        <v/>
      </c>
      <c r="AY42" s="143" t="str">
        <f>IFERROR(HLOOKUP($AY$9,Sheet1!$A$1:$K$32,32,FALSE),"--")</f>
        <v>--</v>
      </c>
      <c r="AZ42" s="149"/>
      <c r="BA42" s="146"/>
      <c r="BB42" s="127"/>
      <c r="BC42" s="130"/>
      <c r="BD42" s="140" t="str">
        <f t="shared" si="8"/>
        <v/>
      </c>
      <c r="BE42" s="143" t="str">
        <f>IFERROR(HLOOKUP($BE$9,Sheet1!$A$1:$K$32,32,FALSE),"--")</f>
        <v>--</v>
      </c>
      <c r="BF42" s="149"/>
      <c r="BG42" s="146"/>
      <c r="BH42" s="127"/>
      <c r="BI42" s="130"/>
      <c r="BJ42" s="140" t="str">
        <f t="shared" si="9"/>
        <v/>
      </c>
      <c r="BK42" s="143" t="str">
        <f>IFERROR(HLOOKUP($BK$9,Sheet1!$A$1:$K$32,32,FALSE),"--")</f>
        <v>--</v>
      </c>
      <c r="BL42" s="149"/>
      <c r="BM42" s="146"/>
      <c r="BN42" s="127"/>
      <c r="BO42" s="130"/>
      <c r="BP42" s="140" t="str">
        <f t="shared" si="10"/>
        <v/>
      </c>
      <c r="BQ42" s="143" t="str">
        <f>IFERROR(HLOOKUP($BQ$9,Sheet1!$A$1:$K$32,32,FALSE),"--")</f>
        <v>--</v>
      </c>
      <c r="BR42" s="149"/>
      <c r="BS42" s="146"/>
      <c r="BT42" s="127"/>
      <c r="BU42" s="130"/>
      <c r="BV42" s="140" t="str">
        <f t="shared" si="11"/>
        <v/>
      </c>
      <c r="BW42" s="143" t="str">
        <f>IFERROR(HLOOKUP($BW$9,Sheet1!$A$1:$K$32,32,FALSE),"--")</f>
        <v>--</v>
      </c>
      <c r="BX42" s="149"/>
      <c r="BY42" s="146"/>
      <c r="BZ42" s="127"/>
      <c r="CA42" s="140"/>
    </row>
    <row r="43" spans="1:79" ht="17.399999999999999" customHeight="1" thickTop="1">
      <c r="A43" s="6"/>
      <c r="B43" s="6"/>
      <c r="C43" s="125" t="s">
        <v>328</v>
      </c>
      <c r="D43" s="213"/>
      <c r="E43" s="214"/>
      <c r="F43" s="126"/>
      <c r="G43" s="153"/>
      <c r="J43" s="22">
        <f>SUM(J12:J42)</f>
        <v>0</v>
      </c>
      <c r="P43" s="22">
        <f>SUM(P12:P42)</f>
        <v>0</v>
      </c>
      <c r="V43" s="22">
        <f>SUM(V12:V42)</f>
        <v>0</v>
      </c>
      <c r="AB43" s="22">
        <f>SUM(AB12:AB42)</f>
        <v>0</v>
      </c>
      <c r="AH43" s="22">
        <f>SUM(AH12:AH42)</f>
        <v>0</v>
      </c>
      <c r="AN43" s="22">
        <f>SUM(AN12:AN42)</f>
        <v>0</v>
      </c>
      <c r="AT43" s="22">
        <f>SUM(AT12:AT42)</f>
        <v>0</v>
      </c>
      <c r="AZ43" s="22">
        <f>SUM(AZ12:AZ42)</f>
        <v>0</v>
      </c>
      <c r="BF43" s="22">
        <f>SUM(BF12:BF42)</f>
        <v>0</v>
      </c>
      <c r="BL43" s="22">
        <f>SUM(BL12:BL42)</f>
        <v>0</v>
      </c>
      <c r="BR43" s="22">
        <f>SUM(BR12:BR42)</f>
        <v>0</v>
      </c>
      <c r="BX43" s="22">
        <f>SUM(BX12:BX42)</f>
        <v>0</v>
      </c>
    </row>
    <row r="44" spans="1:79" ht="17.399999999999999" customHeight="1">
      <c r="A44" s="6"/>
      <c r="B44" s="6"/>
      <c r="C44" s="125" t="s">
        <v>329</v>
      </c>
      <c r="D44" s="213"/>
      <c r="E44" s="214"/>
      <c r="F44" s="126"/>
      <c r="G44" s="153"/>
    </row>
    <row r="45" spans="1:79" ht="16.95" customHeight="1">
      <c r="C45" s="125" t="s">
        <v>330</v>
      </c>
      <c r="D45" s="213"/>
      <c r="E45" s="214"/>
      <c r="F45" s="126"/>
      <c r="G45" s="153"/>
    </row>
    <row r="46" spans="1:79" ht="16.95" customHeight="1">
      <c r="C46" s="125" t="s">
        <v>331</v>
      </c>
      <c r="D46" s="159"/>
      <c r="E46" s="158"/>
      <c r="F46" s="126"/>
      <c r="G46" s="153"/>
    </row>
    <row r="47" spans="1:79" ht="16.95" customHeight="1">
      <c r="C47" s="125" t="s">
        <v>424</v>
      </c>
      <c r="D47" s="159"/>
      <c r="E47" s="158"/>
      <c r="F47" s="126"/>
      <c r="G47" s="153"/>
    </row>
    <row r="48" spans="1:79" ht="16.95" customHeight="1">
      <c r="C48" s="125" t="s">
        <v>425</v>
      </c>
      <c r="D48" s="159"/>
      <c r="E48" s="158"/>
      <c r="F48" s="126"/>
      <c r="G48" s="153"/>
    </row>
    <row r="49" spans="3:7" ht="16.95" customHeight="1" thickBot="1">
      <c r="C49" s="160" t="s">
        <v>426</v>
      </c>
      <c r="D49" s="230"/>
      <c r="E49" s="231"/>
      <c r="F49" s="161"/>
      <c r="G49" s="153"/>
    </row>
    <row r="50" spans="3:7" ht="12.6"/>
    <row r="51" spans="3:7" ht="12.6"/>
    <row r="52" spans="3:7" ht="12.6"/>
    <row r="53" spans="3:7" ht="12.6"/>
    <row r="54" spans="3:7" ht="12.6"/>
    <row r="55" spans="3:7" ht="12.6"/>
    <row r="56" spans="3:7" ht="12.6"/>
    <row r="57" spans="3:7" ht="12.6"/>
    <row r="58" spans="3:7" ht="12.6"/>
    <row r="59" spans="3:7" ht="12.6"/>
    <row r="60" spans="3:7" ht="12.6"/>
    <row r="61" spans="3:7" ht="12.6"/>
    <row r="62" spans="3:7" ht="12.6"/>
    <row r="63" spans="3:7" ht="12.6"/>
    <row r="64" spans="3:7" ht="12.6"/>
    <row r="65" ht="12.6"/>
    <row r="66" ht="12.6"/>
    <row r="67" ht="12.6"/>
    <row r="68" ht="12.6"/>
    <row r="69" ht="12.6"/>
    <row r="70" ht="12.6"/>
    <row r="71" ht="12.6"/>
    <row r="72" ht="12.6"/>
    <row r="73" ht="12.6"/>
    <row r="74" ht="12.6"/>
    <row r="75" ht="12.6"/>
    <row r="76" ht="12.6"/>
    <row r="77" ht="12.6"/>
    <row r="78" ht="12.6"/>
    <row r="79" ht="12.6"/>
    <row r="80" ht="12.6"/>
    <row r="81" ht="12.6"/>
    <row r="82" ht="12.6"/>
    <row r="83" ht="12.6"/>
    <row r="84" ht="12.6"/>
    <row r="85" ht="12.6"/>
    <row r="86" ht="12.6"/>
    <row r="87" ht="12.6"/>
    <row r="88" ht="12.6"/>
    <row r="89" ht="12.6"/>
    <row r="90" ht="12.6"/>
    <row r="91" ht="12.6"/>
    <row r="92" ht="12.6"/>
    <row r="93" ht="12.6"/>
    <row r="94" ht="12.6"/>
    <row r="95" ht="12.6"/>
    <row r="96" ht="12.6"/>
    <row r="97" ht="12.6"/>
    <row r="98" ht="12.6"/>
    <row r="99" ht="12.6"/>
    <row r="100" ht="12.6"/>
    <row r="101" ht="12.6"/>
    <row r="102" ht="12.6"/>
    <row r="103" ht="12.6"/>
    <row r="104" ht="12.6"/>
    <row r="105" ht="12.6"/>
    <row r="106" ht="12.6"/>
    <row r="107" ht="12.6"/>
    <row r="108" ht="12.6"/>
    <row r="109" ht="12.6"/>
    <row r="110" ht="12.6"/>
    <row r="111" ht="12.6"/>
    <row r="112" ht="12.6"/>
    <row r="113" ht="12.6"/>
    <row r="114" ht="12.6"/>
    <row r="115" ht="12.6"/>
    <row r="116" ht="12.6"/>
    <row r="117" ht="12.6"/>
    <row r="118" ht="12.6"/>
    <row r="119" ht="12.6"/>
    <row r="120" ht="12.6"/>
    <row r="121" ht="12.6"/>
    <row r="122" ht="12.6"/>
    <row r="123" ht="12.6"/>
    <row r="124" ht="12.6"/>
    <row r="125" ht="12.6"/>
    <row r="126" ht="12.6"/>
    <row r="127" ht="12.6"/>
    <row r="128" ht="12.6"/>
    <row r="129" ht="12.6"/>
    <row r="130" ht="12.6"/>
    <row r="131" ht="12.6"/>
    <row r="132" ht="12.6"/>
    <row r="133" ht="12.6"/>
    <row r="134" ht="12.6"/>
    <row r="135" ht="12.6"/>
    <row r="136" ht="12.6"/>
    <row r="137" ht="12.6"/>
    <row r="138" ht="12.6"/>
    <row r="139" ht="12.6"/>
    <row r="140" ht="12.6"/>
    <row r="141" ht="12.6"/>
    <row r="142" ht="12.6"/>
    <row r="143" ht="12.6"/>
    <row r="144" ht="12.6"/>
    <row r="145" ht="12.6"/>
    <row r="146" ht="12.6"/>
    <row r="147" ht="12.6"/>
    <row r="148" ht="12.6"/>
    <row r="149" ht="12.6"/>
    <row r="150" ht="12.6"/>
    <row r="151" ht="12.6"/>
    <row r="152" ht="12.6"/>
    <row r="153" ht="12.6"/>
    <row r="154" ht="12.6"/>
    <row r="155" ht="12.6"/>
    <row r="156" ht="12.6"/>
    <row r="157" ht="12.6"/>
    <row r="158" ht="12.6"/>
    <row r="159" ht="12.6"/>
    <row r="160" ht="12.6"/>
    <row r="161" ht="12.6"/>
    <row r="162" ht="12.6"/>
    <row r="163" ht="12.6"/>
    <row r="164" ht="12.6"/>
    <row r="165" ht="12.6"/>
    <row r="166" ht="12.6"/>
    <row r="167" ht="12.6"/>
    <row r="168" ht="12.6"/>
    <row r="169" ht="12.6"/>
    <row r="170" ht="12.6"/>
    <row r="171" ht="12.6"/>
    <row r="172" ht="12.6"/>
    <row r="173" ht="12.6"/>
    <row r="174" ht="12.6"/>
    <row r="175" ht="12.6"/>
    <row r="176" ht="12.6"/>
    <row r="177" ht="12.6"/>
    <row r="178" ht="12.6"/>
    <row r="179" ht="12.6"/>
    <row r="180" ht="12.6"/>
    <row r="181" ht="12.6"/>
    <row r="182" ht="12.6"/>
    <row r="183" ht="12.6"/>
    <row r="184" ht="12.6"/>
    <row r="185" ht="12.6"/>
    <row r="186" ht="12.6"/>
    <row r="187" ht="12.6"/>
    <row r="188" ht="12.6"/>
    <row r="189" ht="12.6"/>
    <row r="190" ht="12.6"/>
    <row r="191" ht="12.6"/>
    <row r="192" ht="12.6"/>
    <row r="193" ht="12.6"/>
    <row r="194" ht="12.6"/>
    <row r="195" ht="12.6"/>
    <row r="196" ht="12.6"/>
    <row r="197" ht="12.6"/>
    <row r="198" ht="12.6"/>
    <row r="199" ht="12.6"/>
    <row r="200" ht="12.6"/>
    <row r="201" ht="12.6"/>
    <row r="202" ht="12.6"/>
    <row r="203" ht="12.6"/>
    <row r="204" ht="12.6"/>
    <row r="205" ht="12.6"/>
    <row r="206" ht="12.6"/>
    <row r="207" ht="12.6"/>
    <row r="208" ht="12.6"/>
    <row r="209" ht="12.6"/>
    <row r="210" ht="12.6"/>
    <row r="211" ht="12.6"/>
    <row r="212" ht="12.6"/>
    <row r="213" ht="12.6"/>
    <row r="214" ht="12.6"/>
    <row r="215" ht="12.6"/>
    <row r="216" ht="12.6"/>
    <row r="217" ht="12.6"/>
    <row r="218" ht="12.6"/>
    <row r="219" ht="12.6"/>
    <row r="220" ht="12.6"/>
    <row r="221" ht="12.6"/>
    <row r="222" ht="12.6"/>
    <row r="223" ht="12.6"/>
    <row r="224" ht="12.6"/>
    <row r="225" ht="12.6"/>
    <row r="226" ht="12.6"/>
    <row r="227" ht="12.6"/>
    <row r="228" ht="12.6"/>
    <row r="229" ht="12.6"/>
    <row r="230" ht="12.6"/>
    <row r="231" ht="12.6"/>
    <row r="232" ht="12.6"/>
    <row r="233" ht="12.6"/>
    <row r="234" ht="12.6"/>
    <row r="235" ht="12.6"/>
    <row r="236" ht="12.6"/>
    <row r="237" ht="12.6"/>
    <row r="238" ht="12.6"/>
    <row r="239" ht="12.6"/>
    <row r="240" ht="12.6"/>
    <row r="241" ht="12.6"/>
    <row r="242" ht="12.6"/>
    <row r="243" ht="12.6"/>
    <row r="244" ht="12.6"/>
    <row r="245" ht="12.6"/>
    <row r="246" ht="12.6"/>
    <row r="247" ht="12.6"/>
    <row r="248" ht="12.6"/>
    <row r="249" ht="12.6"/>
    <row r="250" ht="12.6"/>
    <row r="251" ht="12.6"/>
    <row r="252" ht="12.6"/>
    <row r="253" ht="12.6"/>
    <row r="254" ht="12.6"/>
    <row r="255" ht="12.6"/>
    <row r="256" ht="12.6"/>
    <row r="257" ht="12.6"/>
    <row r="258" ht="12.6"/>
    <row r="259" ht="12.6"/>
    <row r="260" ht="12.6"/>
    <row r="261" ht="12.6"/>
    <row r="262" ht="12.6"/>
    <row r="263" ht="12.6"/>
    <row r="264" ht="12.6"/>
    <row r="265" ht="12.6"/>
    <row r="266" ht="12.6"/>
    <row r="267" ht="12.6"/>
    <row r="268" ht="12.6"/>
    <row r="269" ht="12.6"/>
    <row r="270" ht="12.6"/>
    <row r="271" ht="12.6"/>
    <row r="272" ht="12.6"/>
    <row r="273" ht="12.6"/>
    <row r="274" ht="12.6"/>
    <row r="275" ht="12.6"/>
    <row r="276" ht="12.6"/>
    <row r="277" ht="12.6"/>
    <row r="278" ht="12.6"/>
    <row r="279" ht="12.6"/>
    <row r="280" ht="12.6"/>
    <row r="281" ht="12.6"/>
    <row r="282" ht="12.6"/>
    <row r="283" ht="12.6"/>
    <row r="284" ht="12.6"/>
    <row r="285" ht="12.6"/>
    <row r="286" ht="12.6"/>
    <row r="287" ht="12.6"/>
    <row r="288" ht="12.6"/>
    <row r="289" ht="12.6"/>
    <row r="290" ht="12.6"/>
    <row r="291" ht="12.6"/>
    <row r="292" ht="12.6"/>
    <row r="293" ht="12.6"/>
    <row r="294" ht="12.6"/>
    <row r="295" ht="12.6"/>
    <row r="296" ht="12.6"/>
    <row r="297" ht="12.6"/>
    <row r="298" ht="12.6"/>
    <row r="299" ht="12.6"/>
    <row r="300" ht="12.6"/>
    <row r="301" ht="12.6"/>
    <row r="302" ht="12.6"/>
    <row r="303" ht="12.6"/>
    <row r="304" ht="12.6"/>
    <row r="305" ht="12.6"/>
    <row r="306" ht="12.6"/>
    <row r="307" ht="12.6"/>
    <row r="308" ht="12.6"/>
    <row r="309" ht="12.6"/>
    <row r="310" ht="12.6"/>
    <row r="311" ht="12.6"/>
    <row r="312" ht="12.6"/>
    <row r="313" ht="12.6"/>
    <row r="314" ht="12.6"/>
    <row r="315" ht="12.6"/>
    <row r="316" ht="12.6"/>
    <row r="317" ht="12.6"/>
    <row r="318" ht="12.6"/>
    <row r="319" ht="12.6"/>
    <row r="320" ht="12.6"/>
    <row r="321" ht="12.6"/>
    <row r="322" ht="12.6"/>
    <row r="323" ht="12.6"/>
    <row r="324" ht="12.6"/>
    <row r="325" ht="12.6"/>
    <row r="326" ht="12.6"/>
    <row r="327" ht="12.6"/>
    <row r="328" ht="12.6"/>
    <row r="329" ht="12.6"/>
    <row r="330" ht="12.6"/>
    <row r="331" ht="12.6"/>
    <row r="332" ht="12.6"/>
    <row r="333" ht="12.6"/>
    <row r="334" ht="12.6"/>
    <row r="335" ht="12.6"/>
    <row r="336" ht="12.6"/>
    <row r="337" ht="12.6"/>
    <row r="338" ht="12.6"/>
    <row r="339" ht="12.6"/>
    <row r="340" ht="12.6"/>
    <row r="341" ht="12.6"/>
    <row r="342" ht="12.6"/>
    <row r="343" ht="12.6"/>
    <row r="344" ht="12.6"/>
    <row r="345" ht="12.6"/>
    <row r="346" ht="12.6"/>
    <row r="347" ht="12.6"/>
    <row r="348" ht="12.6"/>
    <row r="349" ht="12.6"/>
    <row r="350" ht="12.6"/>
    <row r="351" ht="12.6"/>
    <row r="352" ht="12.6"/>
    <row r="353" ht="12.6"/>
    <row r="354" ht="12.6"/>
    <row r="355" ht="12.6"/>
    <row r="356" ht="12.6"/>
    <row r="357" ht="12.6"/>
    <row r="358" ht="12.6"/>
    <row r="359" ht="12.6"/>
    <row r="360" ht="12.6"/>
    <row r="361" ht="12.6"/>
    <row r="362" ht="12.6"/>
    <row r="363" ht="12.6"/>
    <row r="364" ht="12.6"/>
    <row r="365" ht="12.6"/>
    <row r="366" ht="12.6"/>
    <row r="367" ht="12.6"/>
    <row r="368" ht="12.6"/>
    <row r="369" ht="12.6"/>
    <row r="370" ht="12.6"/>
    <row r="371" ht="12.6"/>
    <row r="372" ht="12.6"/>
    <row r="373" ht="12.6"/>
    <row r="374" ht="12.6"/>
    <row r="375" ht="12.6"/>
    <row r="376" ht="12.6"/>
    <row r="377" ht="12.6"/>
    <row r="378" ht="12.6"/>
    <row r="379" ht="12.6"/>
    <row r="380" ht="12.6"/>
    <row r="381" ht="12.6"/>
    <row r="382" ht="12.6"/>
    <row r="383" ht="12.6"/>
    <row r="384" ht="12.6"/>
    <row r="385" ht="12.6"/>
    <row r="386" ht="12.6"/>
    <row r="387" ht="12.6"/>
    <row r="388" ht="12.6"/>
    <row r="389" ht="12.6"/>
    <row r="390" ht="12.6"/>
    <row r="391" ht="12.6"/>
    <row r="392" ht="12.6"/>
    <row r="393" ht="12.6"/>
    <row r="394" ht="12.6"/>
    <row r="395" ht="12.6"/>
    <row r="396" ht="12.6"/>
    <row r="397" ht="12.6"/>
    <row r="398" ht="12.6"/>
    <row r="399" ht="12.6"/>
    <row r="400" ht="12.6"/>
    <row r="401" ht="12.6"/>
    <row r="402" ht="12.6"/>
    <row r="403" ht="12.6"/>
    <row r="404" ht="12.6"/>
    <row r="405" ht="12.6"/>
    <row r="406" ht="12.6"/>
    <row r="407" ht="12.6"/>
    <row r="408" ht="12.6"/>
    <row r="409" ht="12.6"/>
    <row r="410" ht="12.6"/>
    <row r="411" ht="12.6"/>
    <row r="412" ht="12.6"/>
    <row r="413" ht="12.6"/>
    <row r="414" ht="12.6"/>
    <row r="415" ht="12.6"/>
    <row r="416" ht="12.6"/>
    <row r="417" ht="12.6"/>
    <row r="418" ht="12.6"/>
    <row r="419" ht="12.6"/>
    <row r="420" ht="12.6"/>
    <row r="421" ht="12.6"/>
    <row r="422" ht="12.6"/>
    <row r="423" ht="12.6"/>
    <row r="424" ht="12.6"/>
    <row r="425" ht="12.6"/>
    <row r="426" ht="12.6"/>
    <row r="427" ht="12.6"/>
    <row r="428" ht="12.6"/>
    <row r="429" ht="12.6"/>
    <row r="430" ht="12.6"/>
    <row r="431" ht="12.6"/>
    <row r="432" ht="12.6"/>
    <row r="433" ht="12.6"/>
    <row r="434" ht="12.6"/>
    <row r="435" ht="12.6"/>
    <row r="436" ht="12.6"/>
    <row r="437" ht="12.6"/>
    <row r="438" ht="12.6"/>
    <row r="439" ht="12.6"/>
    <row r="440" ht="12.6"/>
    <row r="441" ht="12.6"/>
    <row r="442" ht="12.6"/>
    <row r="443" ht="12.6"/>
    <row r="444" ht="12.6"/>
    <row r="445" ht="12.6"/>
    <row r="446" ht="12.6"/>
    <row r="447" ht="12.6"/>
    <row r="448" ht="12.6"/>
    <row r="449" ht="12.6"/>
    <row r="450" ht="12.6"/>
    <row r="451" ht="12.6"/>
    <row r="452" ht="12.6"/>
    <row r="453" ht="12.6"/>
    <row r="454" ht="12.6"/>
    <row r="455" ht="12.6"/>
    <row r="456" ht="12.6"/>
    <row r="457" ht="12.6"/>
    <row r="458" ht="12.6"/>
    <row r="459" ht="12.6"/>
    <row r="460" ht="12.6"/>
    <row r="461" ht="12.6"/>
    <row r="462" ht="12.6"/>
    <row r="463" ht="12.6"/>
    <row r="464" ht="12.6"/>
    <row r="465" ht="12.6"/>
    <row r="466" ht="12.6"/>
    <row r="467" ht="12.6"/>
    <row r="468" ht="12.6"/>
    <row r="469" ht="12.6"/>
    <row r="470" ht="12.6"/>
    <row r="471" ht="12.6"/>
    <row r="472" ht="12.6"/>
    <row r="473" ht="12.6"/>
    <row r="474" ht="12.6"/>
    <row r="475" ht="12.6"/>
    <row r="476" ht="12.6"/>
    <row r="477" ht="12.6"/>
    <row r="478" ht="12.6"/>
    <row r="479" ht="12.6"/>
    <row r="480" ht="12.6"/>
    <row r="481" ht="12.6"/>
    <row r="482" ht="12.6"/>
    <row r="483" ht="12.6"/>
    <row r="484" ht="12.6"/>
    <row r="485" ht="12.6"/>
    <row r="486" ht="12.6"/>
    <row r="487" ht="12.6"/>
    <row r="488" ht="12.6"/>
    <row r="489" ht="12.6"/>
    <row r="490" ht="12.6"/>
    <row r="491" ht="12.6"/>
    <row r="492" ht="12.6"/>
    <row r="493" ht="12.6"/>
    <row r="494" ht="12.6"/>
    <row r="495" ht="12.6"/>
    <row r="496" ht="12.6"/>
    <row r="497" ht="12.6"/>
    <row r="498" ht="12.6"/>
    <row r="499" ht="12.6"/>
    <row r="500" ht="12.6"/>
    <row r="501" ht="12.6"/>
    <row r="502" ht="12.6"/>
    <row r="503" ht="12.6"/>
    <row r="504" ht="12.6"/>
    <row r="505" ht="12.6"/>
    <row r="506" ht="12.6"/>
    <row r="507" ht="12.6"/>
    <row r="508" ht="12.6"/>
    <row r="509" ht="12.6"/>
    <row r="510" ht="12.6"/>
    <row r="511" ht="12.6"/>
    <row r="512" ht="12.6"/>
    <row r="513" ht="12.6"/>
    <row r="514" ht="12.6"/>
    <row r="515" ht="12.6"/>
    <row r="516" ht="12.6"/>
    <row r="517" ht="12.6"/>
    <row r="518" ht="12.6"/>
    <row r="519" ht="12.6"/>
    <row r="520" ht="12.6"/>
    <row r="521" ht="12.6"/>
    <row r="522" ht="12.6"/>
    <row r="523" ht="12.6"/>
    <row r="524" ht="12.6"/>
    <row r="525" ht="12.6"/>
    <row r="526" ht="12.6"/>
    <row r="527" ht="12.6"/>
    <row r="528" ht="12.6"/>
    <row r="529" ht="12.6"/>
    <row r="530" ht="12.6"/>
    <row r="531" ht="12.6"/>
    <row r="532" ht="12.6"/>
    <row r="533" ht="12.6"/>
    <row r="534" ht="12.6"/>
    <row r="535" ht="12.6"/>
    <row r="536" ht="12.6"/>
    <row r="537" ht="12.6"/>
    <row r="538" ht="12.6"/>
    <row r="539" ht="12.6"/>
    <row r="540" ht="12.6"/>
    <row r="541" ht="12.6"/>
    <row r="542" ht="12.6"/>
    <row r="543" ht="12.6"/>
    <row r="544" ht="12.6"/>
    <row r="545" ht="12.6"/>
    <row r="546" ht="12.6"/>
    <row r="547" ht="12.6"/>
    <row r="548" ht="12.6"/>
    <row r="549" ht="12.6"/>
    <row r="550" ht="12.6"/>
    <row r="551" ht="12.6"/>
    <row r="552" ht="12.6"/>
    <row r="553" ht="12.6"/>
    <row r="554" ht="12.6"/>
    <row r="555" ht="12.6"/>
    <row r="556" ht="12.6"/>
    <row r="557" ht="12.6"/>
    <row r="558" ht="12.6"/>
    <row r="559" ht="12.6"/>
    <row r="560" ht="12.6"/>
    <row r="561" ht="12.6"/>
    <row r="562" ht="12.6"/>
    <row r="563" ht="12.6"/>
    <row r="564" ht="12.6"/>
    <row r="565" ht="12.6"/>
    <row r="566" ht="12.6"/>
    <row r="567" ht="12.6"/>
    <row r="568" ht="12.6"/>
    <row r="569" ht="12.6"/>
    <row r="570" ht="12.6"/>
    <row r="571" ht="12.6"/>
    <row r="572" ht="12.6"/>
    <row r="573" ht="12.6"/>
    <row r="574" ht="12.6"/>
    <row r="575" ht="12.6"/>
    <row r="576" ht="12.6"/>
    <row r="577" ht="12.6"/>
    <row r="578" ht="12.6"/>
    <row r="579" ht="12.6"/>
    <row r="580" ht="12.6"/>
    <row r="581" ht="12.6"/>
    <row r="582" ht="12.6"/>
    <row r="583" ht="12.6"/>
    <row r="584" ht="12.6"/>
    <row r="585" ht="12.6"/>
    <row r="586" ht="12.6"/>
    <row r="587" ht="12.6"/>
    <row r="588" ht="12.6"/>
    <row r="589" ht="12.6"/>
    <row r="590" ht="12.6"/>
    <row r="591" ht="12.6"/>
    <row r="592" ht="12.6"/>
    <row r="593" ht="12.6"/>
    <row r="594" ht="12.6"/>
    <row r="595" ht="12.6"/>
    <row r="596" ht="12.6"/>
    <row r="597" ht="12.6"/>
    <row r="598" ht="12.6"/>
    <row r="599" ht="12.6"/>
    <row r="600" ht="12.6"/>
    <row r="601" ht="12.6"/>
    <row r="602" ht="12.6"/>
    <row r="603" ht="12.6"/>
    <row r="604" ht="12.6"/>
    <row r="605" ht="12.6"/>
    <row r="606" ht="12.6"/>
    <row r="607" ht="12.6"/>
    <row r="608" ht="12.6"/>
    <row r="609" ht="12.6"/>
    <row r="610" ht="12.6"/>
    <row r="611" ht="12.6"/>
    <row r="612" ht="12.6"/>
    <row r="613" ht="12.6"/>
    <row r="614" ht="12.6"/>
    <row r="615" ht="12.6"/>
    <row r="616" ht="12.6"/>
    <row r="617" ht="12.6"/>
    <row r="618" ht="12.6"/>
    <row r="619" ht="12.6"/>
    <row r="620" ht="12.6"/>
    <row r="621" ht="12.6"/>
    <row r="622" ht="12.6"/>
    <row r="623" ht="12.6"/>
    <row r="624" ht="12.6"/>
    <row r="625" ht="12.6"/>
    <row r="626" ht="12.6"/>
    <row r="627" ht="12.6"/>
    <row r="628" ht="12.6"/>
    <row r="629" ht="12.6"/>
    <row r="630" ht="12.6"/>
    <row r="631" ht="12.6"/>
    <row r="632" ht="12.6"/>
    <row r="633" ht="12.6"/>
    <row r="634" ht="12.6"/>
    <row r="635" ht="12.6"/>
    <row r="636" ht="12.6"/>
    <row r="637" ht="12.6"/>
    <row r="638" ht="12.6"/>
    <row r="639" ht="12.6"/>
    <row r="640" ht="12.6"/>
    <row r="641" ht="12.6"/>
    <row r="642" ht="12.6"/>
    <row r="643" ht="12.6"/>
    <row r="644" ht="12.6"/>
    <row r="645" ht="12.6"/>
    <row r="646" ht="12.6"/>
    <row r="647" ht="12.6"/>
    <row r="648" ht="12.6"/>
    <row r="649" ht="12.6"/>
    <row r="650" ht="12.6"/>
    <row r="651" ht="12.6"/>
    <row r="652" ht="12.6"/>
    <row r="653" ht="12.6"/>
    <row r="654" ht="12.6"/>
    <row r="655" ht="12.6"/>
    <row r="656" ht="12.6"/>
    <row r="657" ht="12.6"/>
    <row r="658" ht="12.6"/>
    <row r="659" ht="12.6"/>
    <row r="660" ht="12.6"/>
    <row r="661" ht="12.6"/>
    <row r="662" ht="12.6"/>
    <row r="663" ht="12.6"/>
    <row r="664" ht="12.6"/>
    <row r="665" ht="12.6"/>
    <row r="666" ht="12.6"/>
    <row r="667" ht="12.6"/>
    <row r="668" ht="12.6"/>
    <row r="669" ht="12.6"/>
    <row r="670" ht="12.6"/>
    <row r="671" ht="12.6"/>
    <row r="672" ht="12.6"/>
    <row r="673" ht="12.6"/>
    <row r="674" ht="12.6"/>
    <row r="675" ht="12.6"/>
    <row r="676" ht="12.6"/>
    <row r="677" ht="12.6"/>
    <row r="678" ht="12.6"/>
    <row r="679" ht="12.6"/>
    <row r="680" ht="12.6"/>
    <row r="681" ht="12.6"/>
    <row r="682" ht="12.6"/>
    <row r="683" ht="12.6"/>
    <row r="684" ht="12.6"/>
    <row r="685" ht="12.6"/>
    <row r="686" ht="12.6"/>
    <row r="687" ht="12.6"/>
    <row r="688" ht="12.6"/>
    <row r="689" ht="12.6"/>
    <row r="690" ht="12.6"/>
    <row r="691" ht="12.6"/>
    <row r="692" ht="12.6"/>
    <row r="693" ht="12.6"/>
    <row r="694" ht="12.6"/>
    <row r="695" ht="12.6"/>
    <row r="696" ht="12.6"/>
    <row r="697" ht="12.6"/>
    <row r="698" ht="12.6"/>
    <row r="699" ht="12.6"/>
    <row r="700" ht="12.6"/>
    <row r="701" ht="12.6"/>
    <row r="702" ht="12.6"/>
    <row r="703" ht="12.6"/>
    <row r="704" ht="12.6"/>
    <row r="705" ht="12.6"/>
    <row r="706" ht="12.6"/>
    <row r="707" ht="12.6"/>
    <row r="708" ht="12.6"/>
    <row r="709" ht="12.6"/>
    <row r="710" ht="12.6"/>
    <row r="711" ht="12.6"/>
    <row r="712" ht="12.6"/>
    <row r="713" ht="12.6"/>
    <row r="714" ht="12.6"/>
    <row r="715" ht="12.6"/>
    <row r="716" ht="12.6"/>
    <row r="717" ht="12.6"/>
    <row r="718" ht="12.6"/>
    <row r="719" ht="12.6"/>
    <row r="720" ht="12.6"/>
    <row r="721" ht="12.6"/>
    <row r="722" ht="12.6"/>
    <row r="723" ht="12.6"/>
    <row r="724" ht="12.6"/>
    <row r="725" ht="12.6"/>
    <row r="726" ht="12.6"/>
    <row r="727" ht="12.6"/>
    <row r="728" ht="12.6"/>
    <row r="729" ht="12.6"/>
    <row r="730" ht="12.6"/>
    <row r="731" ht="12.6"/>
    <row r="732" ht="12.6"/>
    <row r="733" ht="12.6"/>
    <row r="734" ht="12.6"/>
    <row r="735" ht="12.6"/>
    <row r="736" ht="12.6"/>
    <row r="737" ht="12.6"/>
    <row r="738" ht="12.6"/>
    <row r="739" ht="12.6"/>
    <row r="740" ht="12.6"/>
    <row r="741" ht="12.6"/>
    <row r="742" ht="12.6"/>
    <row r="743" ht="12.6"/>
    <row r="744" ht="12.6"/>
    <row r="745" ht="12.6"/>
    <row r="746" ht="12.6"/>
    <row r="747" ht="12.6"/>
    <row r="748" ht="12.6"/>
    <row r="749" ht="12.6"/>
    <row r="750" ht="12.6"/>
    <row r="751" ht="12.6"/>
    <row r="752" ht="12.6"/>
    <row r="753" ht="12.6"/>
    <row r="754" ht="12.6"/>
    <row r="755" ht="12.6"/>
    <row r="756" ht="12.6"/>
    <row r="757" ht="12.6"/>
    <row r="758" ht="12.6"/>
    <row r="759" ht="12.6"/>
    <row r="760" ht="12.6"/>
    <row r="761" ht="12.6"/>
    <row r="762" ht="12.6"/>
    <row r="763" ht="12.6"/>
    <row r="764" ht="12.6"/>
    <row r="765" ht="12.6"/>
    <row r="766" ht="12.6"/>
    <row r="767" ht="12.6"/>
    <row r="768" ht="12.6"/>
    <row r="769" ht="12.6"/>
    <row r="770" ht="12.6"/>
    <row r="771" ht="12.6"/>
    <row r="772" ht="12.6"/>
    <row r="773" ht="12.6"/>
    <row r="774" ht="12.6"/>
    <row r="775" ht="12.6"/>
    <row r="776" ht="12.6"/>
    <row r="777" ht="12.6"/>
    <row r="778" ht="12.6"/>
    <row r="779" ht="12.6"/>
    <row r="780" ht="12.6"/>
    <row r="781" ht="12.6"/>
    <row r="782" ht="12.6"/>
    <row r="783" ht="12.6"/>
    <row r="784" ht="12.6"/>
    <row r="785" ht="12.6"/>
    <row r="786" ht="12.6"/>
    <row r="787" ht="12.6"/>
    <row r="788" ht="12.6"/>
    <row r="789" ht="12.6"/>
    <row r="790" ht="12.6"/>
    <row r="791" ht="12.6"/>
    <row r="792" ht="12.6"/>
    <row r="793" ht="12.6"/>
    <row r="794" ht="12.6"/>
    <row r="795" ht="12.6"/>
    <row r="796" ht="12.6"/>
    <row r="797" ht="12.6"/>
    <row r="798" ht="12.6"/>
    <row r="799" ht="12.6"/>
    <row r="800" ht="12.6"/>
    <row r="801" ht="12.6"/>
    <row r="802" ht="12.6"/>
    <row r="803" ht="12.6"/>
    <row r="804" ht="12.6"/>
    <row r="805" ht="12.6"/>
    <row r="806" ht="12.6"/>
    <row r="807" ht="12.6"/>
    <row r="808" ht="12.6"/>
    <row r="809" ht="12.6"/>
    <row r="810" ht="12.6"/>
    <row r="811" ht="12.6"/>
    <row r="812" ht="12.6"/>
    <row r="813" ht="12.6"/>
    <row r="814" ht="12.6"/>
    <row r="815" ht="12.6"/>
    <row r="816" ht="12.6"/>
    <row r="817" ht="12.6"/>
    <row r="818" ht="12.6"/>
    <row r="819" ht="12.6"/>
    <row r="820" ht="12.6"/>
    <row r="821" ht="12.6"/>
    <row r="822" ht="12.6"/>
    <row r="823" ht="12.6"/>
    <row r="824" ht="12.6"/>
    <row r="825" ht="12.6"/>
    <row r="826" ht="12.6"/>
    <row r="827" ht="12.6"/>
    <row r="828" ht="12.6"/>
    <row r="829" ht="12.6"/>
    <row r="830" ht="12.6"/>
    <row r="831" ht="12.6"/>
    <row r="832" ht="12.6"/>
    <row r="833" ht="12.6"/>
    <row r="834" ht="12.6"/>
    <row r="835" ht="12.6"/>
    <row r="836" ht="12.6"/>
    <row r="837" ht="12.6"/>
    <row r="838" ht="12.6"/>
    <row r="839" ht="12.6"/>
    <row r="840" ht="12.6"/>
    <row r="841" ht="12.6"/>
    <row r="842" ht="12.6"/>
    <row r="843" ht="12.6"/>
    <row r="844" ht="12.6"/>
    <row r="845" ht="12.6"/>
    <row r="846" ht="12.6"/>
    <row r="847" ht="12.6"/>
    <row r="848" ht="12.6"/>
    <row r="849" ht="12.6"/>
    <row r="850" ht="12.6"/>
    <row r="851" ht="12.6"/>
    <row r="852" ht="12.6"/>
    <row r="853" ht="12.6"/>
    <row r="854" ht="12.6"/>
    <row r="855" ht="12.6"/>
    <row r="856" ht="12.6"/>
    <row r="857" ht="12.6"/>
    <row r="858" ht="12.6"/>
    <row r="859" ht="12.6"/>
    <row r="860" ht="12.6"/>
    <row r="861" ht="12.6"/>
    <row r="862" ht="12.6"/>
    <row r="863" ht="12.6"/>
    <row r="864" ht="12.6"/>
    <row r="865" ht="12.6"/>
    <row r="866" ht="12.6"/>
    <row r="867" ht="12.6"/>
    <row r="868" ht="12.6"/>
    <row r="869" ht="12.6"/>
    <row r="870" ht="12.6"/>
    <row r="871" ht="12.6"/>
    <row r="872" ht="12.6"/>
    <row r="873" ht="12.6"/>
    <row r="874" ht="12.6"/>
    <row r="875" ht="12.6"/>
    <row r="876" ht="12.6"/>
    <row r="877" ht="12.6"/>
    <row r="878" ht="12.6"/>
    <row r="879" ht="12.6"/>
    <row r="880" ht="12.6"/>
    <row r="881" ht="12.6"/>
    <row r="882" ht="12.6"/>
    <row r="883" ht="12.6"/>
    <row r="884" ht="12.6"/>
    <row r="885" ht="12.6"/>
    <row r="886" ht="12.6"/>
    <row r="887" ht="12.6"/>
    <row r="888" ht="12.6"/>
    <row r="889" ht="12.6"/>
    <row r="890" ht="12.6"/>
    <row r="891" ht="12.6"/>
    <row r="892" ht="12.6"/>
    <row r="893" ht="12.6"/>
    <row r="894" ht="12.6"/>
    <row r="895" ht="12.6"/>
    <row r="896" ht="12.6"/>
    <row r="897" ht="12.6"/>
    <row r="898" ht="12.6"/>
    <row r="899" ht="12.6"/>
    <row r="900" ht="12.6"/>
    <row r="901" ht="12.6"/>
    <row r="902" ht="12.6"/>
    <row r="903" ht="12.6"/>
    <row r="904" ht="12.6"/>
    <row r="905" ht="12.6"/>
    <row r="906" ht="12.6"/>
    <row r="907" ht="12.6"/>
    <row r="908" ht="12.6"/>
    <row r="909" ht="12.6"/>
    <row r="910" ht="12.6"/>
    <row r="911" ht="12.6"/>
    <row r="912" ht="12.6"/>
    <row r="913" ht="12.6"/>
    <row r="914" ht="12.6"/>
    <row r="915" ht="12.6"/>
    <row r="916" ht="12.6"/>
    <row r="917" ht="12.6"/>
    <row r="918" ht="12.6"/>
    <row r="919" ht="12.6"/>
    <row r="920" ht="12.6"/>
    <row r="921" ht="12.6"/>
    <row r="922" ht="12.6"/>
    <row r="923" ht="12.6"/>
    <row r="924" ht="12.6"/>
    <row r="925" ht="12.6"/>
    <row r="926" ht="12.6"/>
    <row r="927" ht="12.6"/>
    <row r="928" ht="12.6"/>
    <row r="929" ht="12.6"/>
    <row r="930" ht="12.6"/>
    <row r="931" ht="12.6"/>
    <row r="932" ht="12.6"/>
    <row r="933" ht="12.6"/>
    <row r="934" ht="12.6"/>
    <row r="935" ht="12.6"/>
    <row r="936" ht="12.6"/>
    <row r="937" ht="12.6"/>
    <row r="938" ht="12.6"/>
    <row r="939" ht="12.6"/>
    <row r="940" ht="12.6"/>
    <row r="941" ht="12.6"/>
    <row r="942" ht="12.6"/>
    <row r="943" ht="12.6"/>
    <row r="944" ht="12.6"/>
    <row r="945" ht="12.6"/>
    <row r="946" ht="12.6"/>
    <row r="947" ht="12.6"/>
    <row r="948" ht="12.6"/>
    <row r="949" ht="12.6"/>
    <row r="950" ht="12.6"/>
    <row r="951" ht="12.6"/>
    <row r="952" ht="12.6"/>
    <row r="953" ht="12.6"/>
    <row r="954" ht="12.6"/>
    <row r="955" ht="12.6"/>
    <row r="956" ht="12.6"/>
    <row r="957" ht="12.6"/>
    <row r="958" ht="12.6"/>
    <row r="959" ht="12.6"/>
    <row r="960" ht="12.6"/>
    <row r="961" ht="12.6"/>
    <row r="962" ht="12.6"/>
    <row r="963" ht="12.6"/>
    <row r="964" ht="12.6"/>
    <row r="965" ht="12.6"/>
    <row r="966" ht="12.6"/>
    <row r="967" ht="12.6"/>
    <row r="968" ht="12.6"/>
    <row r="969" ht="12.6"/>
    <row r="970" ht="12.6"/>
    <row r="971" ht="12.6"/>
    <row r="972" ht="12.6"/>
    <row r="973" ht="12.6"/>
    <row r="974" ht="12.6"/>
    <row r="975" ht="12.6"/>
    <row r="976" ht="12.6"/>
    <row r="977" ht="12.6"/>
    <row r="978" ht="12.6"/>
    <row r="979" ht="12.6"/>
    <row r="980" ht="12.6"/>
    <row r="981" ht="12.6"/>
    <row r="982" ht="12.6"/>
    <row r="983" ht="12.6"/>
    <row r="984" ht="12.6"/>
    <row r="985" ht="12.6"/>
    <row r="986" ht="12.6"/>
    <row r="987" ht="12.6"/>
    <row r="988" ht="12.6"/>
    <row r="989" ht="12.6"/>
    <row r="990" ht="12.6"/>
    <row r="991" ht="12.6"/>
    <row r="992" ht="12.6"/>
    <row r="993" ht="12.6"/>
    <row r="994" ht="12.6"/>
    <row r="995" ht="12.6"/>
    <row r="996" ht="12.6"/>
    <row r="997" ht="12.6"/>
    <row r="998" ht="12.6"/>
    <row r="999" ht="12.6"/>
    <row r="1000" ht="12.6"/>
    <row r="1001" ht="12.6"/>
    <row r="1002" ht="12.6"/>
    <row r="1003" ht="12.6"/>
    <row r="1004" ht="12.6"/>
    <row r="1005" ht="12.6"/>
    <row r="1006" ht="12.6"/>
    <row r="1007" ht="12.6"/>
    <row r="1008" ht="12.6"/>
    <row r="1009" ht="12.6"/>
    <row r="1010" ht="12.6"/>
  </sheetData>
  <mergeCells count="34">
    <mergeCell ref="D43:E43"/>
    <mergeCell ref="D44:E44"/>
    <mergeCell ref="D45:E45"/>
    <mergeCell ref="D49:E49"/>
    <mergeCell ref="D35:E35"/>
    <mergeCell ref="D36:E36"/>
    <mergeCell ref="D37:E37"/>
    <mergeCell ref="D38:E38"/>
    <mergeCell ref="D39:E39"/>
    <mergeCell ref="D40:E40"/>
    <mergeCell ref="D41:E41"/>
    <mergeCell ref="B3:E3"/>
    <mergeCell ref="B5:C5"/>
    <mergeCell ref="D42:E42"/>
    <mergeCell ref="D26:E26"/>
    <mergeCell ref="D27:E27"/>
    <mergeCell ref="D28:E28"/>
    <mergeCell ref="D29:E29"/>
    <mergeCell ref="D30:E30"/>
    <mergeCell ref="D31:E31"/>
    <mergeCell ref="D32:E32"/>
    <mergeCell ref="D33:E33"/>
    <mergeCell ref="D34:E34"/>
    <mergeCell ref="C19:C22"/>
    <mergeCell ref="D19:F19"/>
    <mergeCell ref="D20:F22"/>
    <mergeCell ref="D24:E24"/>
    <mergeCell ref="A11:B11"/>
    <mergeCell ref="A12:B12"/>
    <mergeCell ref="A13:B13"/>
    <mergeCell ref="A14:B14"/>
    <mergeCell ref="C7:D7"/>
    <mergeCell ref="C8:D8"/>
    <mergeCell ref="A7:A8"/>
  </mergeCells>
  <phoneticPr fontId="2"/>
  <conditionalFormatting sqref="C7:D8">
    <cfRule type="expression" dxfId="187" priority="160">
      <formula>$B7:$B8=TRUE</formula>
    </cfRule>
  </conditionalFormatting>
  <conditionalFormatting sqref="D26:E49">
    <cfRule type="expression" dxfId="186" priority="166">
      <formula>$D$19="指定なし"</formula>
    </cfRule>
  </conditionalFormatting>
  <conditionalFormatting sqref="D27:F49">
    <cfRule type="expression" dxfId="185" priority="40">
      <formula>$D$19="日別に配信条件を指定する"</formula>
    </cfRule>
  </conditionalFormatting>
  <conditionalFormatting sqref="H12:L42">
    <cfRule type="expression" dxfId="184" priority="37">
      <formula>$H12="開始日⇒"</formula>
    </cfRule>
    <cfRule type="expression" dxfId="183" priority="36">
      <formula>$H12="終了日⇒"</formula>
    </cfRule>
  </conditionalFormatting>
  <conditionalFormatting sqref="I9">
    <cfRule type="containsBlanks" dxfId="182" priority="167">
      <formula>LEN(TRIM(I9))=0</formula>
    </cfRule>
  </conditionalFormatting>
  <conditionalFormatting sqref="K12:L42 Q12:R42 W12:X42 AC12:AD42 AI12:AJ42 AO12:AP42 AU12:AV42 BA12:BB42 BG12:BH42 BM12:BN42 BS12:BT42 BY12:BZ42">
    <cfRule type="expression" dxfId="181" priority="39">
      <formula>$D$19="指定あり"</formula>
    </cfRule>
    <cfRule type="expression" dxfId="180" priority="38">
      <formula>$D$19="指定なし"</formula>
    </cfRule>
  </conditionalFormatting>
  <conditionalFormatting sqref="N12:R42">
    <cfRule type="expression" dxfId="179" priority="35">
      <formula>$N12="開始日⇒"</formula>
    </cfRule>
    <cfRule type="expression" dxfId="178" priority="33">
      <formula>$N12="終了日⇒"</formula>
    </cfRule>
  </conditionalFormatting>
  <conditionalFormatting sqref="O9">
    <cfRule type="containsBlanks" dxfId="177" priority="146">
      <formula>LEN(TRIM(O9))=0</formula>
    </cfRule>
  </conditionalFormatting>
  <conditionalFormatting sqref="T12:X42">
    <cfRule type="expression" dxfId="176" priority="21">
      <formula>$T12="終了日⇒"</formula>
    </cfRule>
    <cfRule type="expression" dxfId="175" priority="22">
      <formula>$T12="開始日⇒"</formula>
    </cfRule>
  </conditionalFormatting>
  <conditionalFormatting sqref="U9">
    <cfRule type="containsBlanks" dxfId="174" priority="32">
      <formula>LEN(TRIM(U9))=0</formula>
    </cfRule>
  </conditionalFormatting>
  <conditionalFormatting sqref="Z12:AD42">
    <cfRule type="expression" dxfId="173" priority="19">
      <formula>$Z12="終了日⇒"</formula>
    </cfRule>
    <cfRule type="expression" dxfId="172" priority="20">
      <formula>$Z12="開始日⇒"</formula>
    </cfRule>
  </conditionalFormatting>
  <conditionalFormatting sqref="AA9">
    <cfRule type="containsBlanks" dxfId="171" priority="31">
      <formula>LEN(TRIM(AA9))=0</formula>
    </cfRule>
  </conditionalFormatting>
  <conditionalFormatting sqref="AF12:AJ42">
    <cfRule type="expression" dxfId="170" priority="17">
      <formula>$AF12="終了日⇒"</formula>
    </cfRule>
    <cfRule type="expression" dxfId="169" priority="18">
      <formula>$AF12="開始日⇒"</formula>
    </cfRule>
  </conditionalFormatting>
  <conditionalFormatting sqref="AG9">
    <cfRule type="containsBlanks" dxfId="168" priority="30">
      <formula>LEN(TRIM(AG9))=0</formula>
    </cfRule>
  </conditionalFormatting>
  <conditionalFormatting sqref="AL12:AP42">
    <cfRule type="expression" dxfId="167" priority="14">
      <formula>$AL12="終了日⇒"</formula>
    </cfRule>
    <cfRule type="expression" dxfId="166" priority="15">
      <formula>$AL12="開始日⇒"</formula>
    </cfRule>
  </conditionalFormatting>
  <conditionalFormatting sqref="AM9">
    <cfRule type="containsBlanks" dxfId="165" priority="29">
      <formula>LEN(TRIM(AM9))=0</formula>
    </cfRule>
  </conditionalFormatting>
  <conditionalFormatting sqref="AR12:AV42">
    <cfRule type="expression" dxfId="164" priority="13">
      <formula>$AR12="開始日⇒"</formula>
    </cfRule>
    <cfRule type="expression" dxfId="163" priority="12">
      <formula>$AR12="終了日⇒"</formula>
    </cfRule>
  </conditionalFormatting>
  <conditionalFormatting sqref="AS9">
    <cfRule type="containsBlanks" dxfId="162" priority="28">
      <formula>LEN(TRIM(AS9))=0</formula>
    </cfRule>
  </conditionalFormatting>
  <conditionalFormatting sqref="AX12:BB42">
    <cfRule type="expression" dxfId="161" priority="11">
      <formula>$AX12="開始日⇒"</formula>
    </cfRule>
    <cfRule type="expression" dxfId="160" priority="10">
      <formula>$AX12="終了日⇒"</formula>
    </cfRule>
  </conditionalFormatting>
  <conditionalFormatting sqref="AY9">
    <cfRule type="containsBlanks" dxfId="159" priority="27">
      <formula>LEN(TRIM(AY9))=0</formula>
    </cfRule>
  </conditionalFormatting>
  <conditionalFormatting sqref="BD12:BH42">
    <cfRule type="expression" dxfId="158" priority="9">
      <formula>$BD12="開始日⇒"</formula>
    </cfRule>
    <cfRule type="expression" dxfId="157" priority="8">
      <formula>$BD12="終了日⇒"</formula>
    </cfRule>
  </conditionalFormatting>
  <conditionalFormatting sqref="BE9">
    <cfRule type="containsBlanks" dxfId="156" priority="26">
      <formula>LEN(TRIM(BE9))=0</formula>
    </cfRule>
  </conditionalFormatting>
  <conditionalFormatting sqref="BJ12:BN42">
    <cfRule type="expression" dxfId="155" priority="5">
      <formula>$BJ12="終了日⇒"</formula>
    </cfRule>
    <cfRule type="expression" dxfId="154" priority="7">
      <formula>$BJ12="開始日⇒"</formula>
    </cfRule>
  </conditionalFormatting>
  <conditionalFormatting sqref="BK9">
    <cfRule type="containsBlanks" dxfId="153" priority="25">
      <formula>LEN(TRIM(BK9))=0</formula>
    </cfRule>
  </conditionalFormatting>
  <conditionalFormatting sqref="BP12:BT42">
    <cfRule type="expression" dxfId="152" priority="4">
      <formula>$BP12="開始日⇒"</formula>
    </cfRule>
    <cfRule type="expression" dxfId="151" priority="3">
      <formula>$BP12="終了日⇒"</formula>
    </cfRule>
  </conditionalFormatting>
  <conditionalFormatting sqref="BQ9">
    <cfRule type="containsBlanks" dxfId="150" priority="24">
      <formula>LEN(TRIM(BQ9))=0</formula>
    </cfRule>
  </conditionalFormatting>
  <conditionalFormatting sqref="BV12:BZ42">
    <cfRule type="expression" dxfId="149" priority="1">
      <formula>$BV12="終了日⇒"</formula>
    </cfRule>
    <cfRule type="expression" dxfId="148" priority="2">
      <formula>$BV12="開始日⇒"</formula>
    </cfRule>
  </conditionalFormatting>
  <conditionalFormatting sqref="BW9">
    <cfRule type="containsBlanks" dxfId="147" priority="23">
      <formula>LEN(TRIM(BW9))=0</formula>
    </cfRule>
  </conditionalFormatting>
  <conditionalFormatting sqref="CA12:CA42">
    <cfRule type="expression" dxfId="146" priority="109">
      <formula>CA12="開始日⇒"</formula>
    </cfRule>
    <cfRule type="expression" dxfId="145" priority="108">
      <formula>CA12="終了日⇒"</formula>
    </cfRule>
  </conditionalFormatting>
  <dataValidations count="6">
    <dataValidation allowBlank="1" showErrorMessage="1" sqref="F13" xr:uid="{00000000-0002-0000-0000-000000000000}"/>
    <dataValidation type="custom" allowBlank="1" showDropDown="1" sqref="F15:F16" xr:uid="{00000000-0002-0000-0000-000001000000}">
      <formula1>OR(NOT(ISERROR(DATEVALUE(F15))), AND(ISNUMBER(F15), LEFT(CELL("format", F15))="D"))</formula1>
    </dataValidation>
    <dataValidation type="list" allowBlank="1" showErrorMessage="1" sqref="D24" xr:uid="{00000000-0002-0000-0000-000002000000}">
      <formula1>"○,●,なし"</formula1>
    </dataValidation>
    <dataValidation allowBlank="1" showInputMessage="1" showErrorMessage="1" prompt="※弊社記入欄" sqref="C11:C14" xr:uid="{3351453C-D2B8-40F2-A86D-38C871DBA05F}"/>
    <dataValidation type="list" allowBlank="1" showErrorMessage="1" sqref="D19:F19" xr:uid="{FBBC1694-99B9-4217-8015-F2962237EA08}">
      <formula1>"指定なし,指定あり,日別に配信条件を指定する"</formula1>
    </dataValidation>
    <dataValidation type="list" allowBlank="1" showInputMessage="1" showErrorMessage="1" sqref="K12:K42 BY12:BY42 BS12:BS42 BM12:BM42 BG12:BG42 BA12:BA42 AU12:AU42 AO12:AO42 AI12:AI42 AC12:AC42 W12:W42 Q12:Q42" xr:uid="{D14245C7-9FAB-4711-9D20-731550C3FA2F}">
      <formula1>$C$27:$C$49</formula1>
    </dataValidation>
  </dataValidations>
  <hyperlinks>
    <hyperlink ref="F7" r:id="rId1" display="マイナビ2026" xr:uid="{198FAB5D-46C7-4378-B477-0EABC48DA480}"/>
  </hyperlinks>
  <pageMargins left="0.7" right="0.7" top="0.75" bottom="0.75" header="0.3" footer="0.3"/>
  <pageSetup paperSize="9" scale="78" orientation="landscape" r:id="rId2"/>
  <ignoredErrors>
    <ignoredError sqref="F11" unlockedFormula="1"/>
  </ignoredErrors>
  <drawing r:id="rId3"/>
  <legacyDrawing r:id="rId4"/>
  <mc:AlternateContent xmlns:mc="http://schemas.openxmlformats.org/markup-compatibility/2006">
    <mc:Choice Requires="x14">
      <controls>
        <mc:AlternateContent xmlns:mc="http://schemas.openxmlformats.org/markup-compatibility/2006">
          <mc:Choice Requires="x14">
            <control shapeId="3075" r:id="rId5" name="Check Box 3">
              <controlPr locked="0" defaultSize="0" autoFill="0" autoLine="0" autoPict="0">
                <anchor moveWithCells="1">
                  <from>
                    <xdr:col>1</xdr:col>
                    <xdr:colOff>30480</xdr:colOff>
                    <xdr:row>6</xdr:row>
                    <xdr:rowOff>22860</xdr:rowOff>
                  </from>
                  <to>
                    <xdr:col>3</xdr:col>
                    <xdr:colOff>60960</xdr:colOff>
                    <xdr:row>7</xdr:row>
                    <xdr:rowOff>0</xdr:rowOff>
                  </to>
                </anchor>
              </controlPr>
            </control>
          </mc:Choice>
        </mc:AlternateContent>
        <mc:AlternateContent xmlns:mc="http://schemas.openxmlformats.org/markup-compatibility/2006">
          <mc:Choice Requires="x14">
            <control shapeId="3076" r:id="rId6" name="Check Box 4">
              <controlPr locked="0" defaultSize="0" autoFill="0" autoLine="0" autoPict="0">
                <anchor moveWithCells="1">
                  <from>
                    <xdr:col>1</xdr:col>
                    <xdr:colOff>30480</xdr:colOff>
                    <xdr:row>7</xdr:row>
                    <xdr:rowOff>22860</xdr:rowOff>
                  </from>
                  <to>
                    <xdr:col>3</xdr:col>
                    <xdr:colOff>60960</xdr:colOff>
                    <xdr:row>7</xdr:row>
                    <xdr:rowOff>198120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2">
        <x14:dataValidation type="list" allowBlank="1" showInputMessage="1" showErrorMessage="1" promptTitle="スカウトテンプレート選択" prompt="流用するテンプレート登録No.を選択してください。" xr:uid="{C7AE77A8-683C-4AD3-9957-ADF81548C835}">
          <x14:formula1>
            <xm:f>Sheet1!$N$1:$N$5</xm:f>
          </x14:formula1>
          <xm:sqref>L12:L42 BZ12:BZ42 BT12:BT42 R12:R42 X12:X42 AD12:AD42 AJ12:AJ42 AP12:AP42 AV12:AV42 BB12:BB42 BH12:BH42 BN12:BN42 F27:F49</xm:sqref>
        </x14:dataValidation>
        <x14:dataValidation type="list" allowBlank="1" showInputMessage="1" showErrorMessage="1" promptTitle="月選択" prompt="配信月を選択してください" xr:uid="{119C5875-7A0E-4988-B7D1-A659A0C954B9}">
          <x14:formula1>
            <xm:f>Sheet1!$A$1:$K$1</xm:f>
          </x14:formula1>
          <xm:sqref>I9 O9 BQ9 U9 AA9 AG9 AM9 AS9 AY9 BE9 BK9 BW9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269AD-9CF0-470B-A252-761C92AB5FF6}">
  <sheetPr codeName="Sheet3"/>
  <dimension ref="A1:N32"/>
  <sheetViews>
    <sheetView workbookViewId="0">
      <selection activeCell="L18" sqref="L18"/>
    </sheetView>
  </sheetViews>
  <sheetFormatPr defaultColWidth="8.77734375" defaultRowHeight="16.2"/>
  <cols>
    <col min="1" max="6" width="9.88671875" style="2" customWidth="1"/>
    <col min="7" max="9" width="11.44140625" style="2" bestFit="1" customWidth="1"/>
    <col min="10" max="11" width="10.33203125" style="2" bestFit="1" customWidth="1"/>
    <col min="12" max="12" width="9.88671875" style="2" customWidth="1"/>
    <col min="13" max="16384" width="8.77734375" style="2"/>
  </cols>
  <sheetData>
    <row r="1" spans="1:14">
      <c r="A1" s="40">
        <v>45748</v>
      </c>
      <c r="B1" s="40">
        <v>45778</v>
      </c>
      <c r="C1" s="40">
        <v>45809</v>
      </c>
      <c r="D1" s="40">
        <v>45839</v>
      </c>
      <c r="E1" s="40">
        <v>45870</v>
      </c>
      <c r="F1" s="40">
        <v>45901</v>
      </c>
      <c r="G1" s="40">
        <v>45931</v>
      </c>
      <c r="H1" s="40">
        <v>45962</v>
      </c>
      <c r="I1" s="40">
        <v>45992</v>
      </c>
      <c r="J1" s="40">
        <v>46023</v>
      </c>
      <c r="K1" s="40">
        <v>46054</v>
      </c>
      <c r="L1" s="40"/>
      <c r="M1" s="2" t="s">
        <v>417</v>
      </c>
      <c r="N1" s="2" t="s">
        <v>365</v>
      </c>
    </row>
    <row r="2" spans="1:14">
      <c r="A2" s="3">
        <v>45748</v>
      </c>
      <c r="B2" s="3">
        <v>45778</v>
      </c>
      <c r="C2" s="3">
        <v>45809</v>
      </c>
      <c r="D2" s="3">
        <v>45839</v>
      </c>
      <c r="E2" s="3">
        <v>45870</v>
      </c>
      <c r="F2" s="3">
        <v>45901</v>
      </c>
      <c r="G2" s="3">
        <v>45931</v>
      </c>
      <c r="H2" s="3">
        <v>45962</v>
      </c>
      <c r="I2" s="3">
        <v>45992</v>
      </c>
      <c r="J2" s="3">
        <v>46023</v>
      </c>
      <c r="K2" s="3">
        <v>46054</v>
      </c>
      <c r="L2" s="3"/>
      <c r="M2" s="2" t="s">
        <v>418</v>
      </c>
      <c r="N2" s="2" t="s">
        <v>366</v>
      </c>
    </row>
    <row r="3" spans="1:14">
      <c r="A3" s="3">
        <v>45749</v>
      </c>
      <c r="B3" s="3">
        <v>45779</v>
      </c>
      <c r="C3" s="3">
        <v>45810</v>
      </c>
      <c r="D3" s="3">
        <v>45840</v>
      </c>
      <c r="E3" s="3">
        <v>45871</v>
      </c>
      <c r="F3" s="3">
        <v>45902</v>
      </c>
      <c r="G3" s="3">
        <v>45932</v>
      </c>
      <c r="H3" s="3">
        <v>45963</v>
      </c>
      <c r="I3" s="3">
        <v>45993</v>
      </c>
      <c r="J3" s="3">
        <v>46024</v>
      </c>
      <c r="K3" s="3">
        <v>46055</v>
      </c>
      <c r="L3" s="3"/>
      <c r="M3" s="2" t="s">
        <v>419</v>
      </c>
      <c r="N3" s="2" t="s">
        <v>367</v>
      </c>
    </row>
    <row r="4" spans="1:14">
      <c r="A4" s="3">
        <v>45750</v>
      </c>
      <c r="B4" s="3">
        <v>45780</v>
      </c>
      <c r="C4" s="3">
        <v>45811</v>
      </c>
      <c r="D4" s="3">
        <v>45841</v>
      </c>
      <c r="E4" s="3">
        <v>45872</v>
      </c>
      <c r="F4" s="3">
        <v>45903</v>
      </c>
      <c r="G4" s="3">
        <v>45933</v>
      </c>
      <c r="H4" s="3">
        <v>45964</v>
      </c>
      <c r="I4" s="3">
        <v>45994</v>
      </c>
      <c r="J4" s="3">
        <v>46025</v>
      </c>
      <c r="K4" s="3">
        <v>46056</v>
      </c>
      <c r="L4" s="3"/>
      <c r="M4" s="2" t="s">
        <v>420</v>
      </c>
      <c r="N4" s="2" t="s">
        <v>368</v>
      </c>
    </row>
    <row r="5" spans="1:14">
      <c r="A5" s="3">
        <v>45751</v>
      </c>
      <c r="B5" s="3">
        <v>45781</v>
      </c>
      <c r="C5" s="3">
        <v>45812</v>
      </c>
      <c r="D5" s="3">
        <v>45842</v>
      </c>
      <c r="E5" s="3">
        <v>45873</v>
      </c>
      <c r="F5" s="3">
        <v>45904</v>
      </c>
      <c r="G5" s="3">
        <v>45934</v>
      </c>
      <c r="H5" s="3">
        <v>45965</v>
      </c>
      <c r="I5" s="3">
        <v>45995</v>
      </c>
      <c r="J5" s="3">
        <v>46026</v>
      </c>
      <c r="K5" s="3">
        <v>46057</v>
      </c>
      <c r="L5" s="3"/>
      <c r="M5" s="2" t="s">
        <v>421</v>
      </c>
      <c r="N5" s="2" t="s">
        <v>369</v>
      </c>
    </row>
    <row r="6" spans="1:14">
      <c r="A6" s="3">
        <v>45752</v>
      </c>
      <c r="B6" s="3">
        <v>45782</v>
      </c>
      <c r="C6" s="3">
        <v>45813</v>
      </c>
      <c r="D6" s="3">
        <v>45843</v>
      </c>
      <c r="E6" s="3">
        <v>45874</v>
      </c>
      <c r="F6" s="3">
        <v>45905</v>
      </c>
      <c r="G6" s="3">
        <v>45935</v>
      </c>
      <c r="H6" s="3">
        <v>45966</v>
      </c>
      <c r="I6" s="3">
        <v>45996</v>
      </c>
      <c r="J6" s="3">
        <v>46027</v>
      </c>
      <c r="K6" s="3">
        <v>46058</v>
      </c>
      <c r="L6" s="3"/>
      <c r="M6" s="2" t="s">
        <v>422</v>
      </c>
    </row>
    <row r="7" spans="1:14">
      <c r="A7" s="3">
        <v>45753</v>
      </c>
      <c r="B7" s="3">
        <v>45783</v>
      </c>
      <c r="C7" s="3">
        <v>45814</v>
      </c>
      <c r="D7" s="3">
        <v>45844</v>
      </c>
      <c r="E7" s="3">
        <v>45875</v>
      </c>
      <c r="F7" s="3">
        <v>45906</v>
      </c>
      <c r="G7" s="3">
        <v>45936</v>
      </c>
      <c r="H7" s="3">
        <v>45967</v>
      </c>
      <c r="I7" s="3">
        <v>45997</v>
      </c>
      <c r="J7" s="3">
        <v>46028</v>
      </c>
      <c r="K7" s="3">
        <v>46059</v>
      </c>
      <c r="L7" s="3"/>
      <c r="M7" s="2" t="s">
        <v>550</v>
      </c>
    </row>
    <row r="8" spans="1:14">
      <c r="A8" s="3">
        <v>45754</v>
      </c>
      <c r="B8" s="3">
        <v>45784</v>
      </c>
      <c r="C8" s="3">
        <v>45815</v>
      </c>
      <c r="D8" s="3">
        <v>45845</v>
      </c>
      <c r="E8" s="3">
        <v>45876</v>
      </c>
      <c r="F8" s="3">
        <v>45907</v>
      </c>
      <c r="G8" s="3">
        <v>45937</v>
      </c>
      <c r="H8" s="3">
        <v>45968</v>
      </c>
      <c r="I8" s="3">
        <v>45998</v>
      </c>
      <c r="J8" s="3">
        <v>46029</v>
      </c>
      <c r="K8" s="3">
        <v>46060</v>
      </c>
      <c r="L8" s="3"/>
      <c r="M8" s="2" t="s">
        <v>551</v>
      </c>
    </row>
    <row r="9" spans="1:14">
      <c r="A9" s="3">
        <v>45755</v>
      </c>
      <c r="B9" s="3">
        <v>45785</v>
      </c>
      <c r="C9" s="3">
        <v>45816</v>
      </c>
      <c r="D9" s="3">
        <v>45846</v>
      </c>
      <c r="E9" s="3">
        <v>45877</v>
      </c>
      <c r="F9" s="3">
        <v>45908</v>
      </c>
      <c r="G9" s="3">
        <v>45938</v>
      </c>
      <c r="H9" s="3">
        <v>45969</v>
      </c>
      <c r="I9" s="3">
        <v>45999</v>
      </c>
      <c r="J9" s="3">
        <v>46030</v>
      </c>
      <c r="K9" s="3">
        <v>46061</v>
      </c>
      <c r="L9" s="3"/>
    </row>
    <row r="10" spans="1:14">
      <c r="A10" s="3">
        <v>45756</v>
      </c>
      <c r="B10" s="3">
        <v>45786</v>
      </c>
      <c r="C10" s="3">
        <v>45817</v>
      </c>
      <c r="D10" s="3">
        <v>45847</v>
      </c>
      <c r="E10" s="3">
        <v>45878</v>
      </c>
      <c r="F10" s="3">
        <v>45909</v>
      </c>
      <c r="G10" s="3">
        <v>45939</v>
      </c>
      <c r="H10" s="3">
        <v>45970</v>
      </c>
      <c r="I10" s="3">
        <v>46000</v>
      </c>
      <c r="J10" s="3">
        <v>46031</v>
      </c>
      <c r="K10" s="3">
        <v>46062</v>
      </c>
      <c r="L10" s="3"/>
    </row>
    <row r="11" spans="1:14">
      <c r="A11" s="3">
        <v>45757</v>
      </c>
      <c r="B11" s="3">
        <v>45787</v>
      </c>
      <c r="C11" s="3">
        <v>45818</v>
      </c>
      <c r="D11" s="3">
        <v>45848</v>
      </c>
      <c r="E11" s="3">
        <v>45879</v>
      </c>
      <c r="F11" s="3">
        <v>45910</v>
      </c>
      <c r="G11" s="3">
        <v>45940</v>
      </c>
      <c r="H11" s="3">
        <v>45971</v>
      </c>
      <c r="I11" s="3">
        <v>46001</v>
      </c>
      <c r="J11" s="3">
        <v>46032</v>
      </c>
      <c r="K11" s="3">
        <v>46063</v>
      </c>
      <c r="L11" s="3"/>
    </row>
    <row r="12" spans="1:14">
      <c r="A12" s="3">
        <v>45758</v>
      </c>
      <c r="B12" s="3">
        <v>45788</v>
      </c>
      <c r="C12" s="3">
        <v>45819</v>
      </c>
      <c r="D12" s="3">
        <v>45849</v>
      </c>
      <c r="E12" s="3">
        <v>45880</v>
      </c>
      <c r="F12" s="3">
        <v>45911</v>
      </c>
      <c r="G12" s="3">
        <v>45941</v>
      </c>
      <c r="H12" s="3">
        <v>45972</v>
      </c>
      <c r="I12" s="3">
        <v>46002</v>
      </c>
      <c r="J12" s="3">
        <v>46033</v>
      </c>
      <c r="K12" s="3">
        <v>46064</v>
      </c>
      <c r="L12" s="3"/>
    </row>
    <row r="13" spans="1:14">
      <c r="A13" s="3">
        <v>45759</v>
      </c>
      <c r="B13" s="3">
        <v>45789</v>
      </c>
      <c r="C13" s="3">
        <v>45820</v>
      </c>
      <c r="D13" s="3">
        <v>45850</v>
      </c>
      <c r="E13" s="3">
        <v>45881</v>
      </c>
      <c r="F13" s="3">
        <v>45912</v>
      </c>
      <c r="G13" s="3">
        <v>45942</v>
      </c>
      <c r="H13" s="3">
        <v>45973</v>
      </c>
      <c r="I13" s="3">
        <v>46003</v>
      </c>
      <c r="J13" s="3">
        <v>46034</v>
      </c>
      <c r="K13" s="3">
        <v>46065</v>
      </c>
      <c r="L13" s="3"/>
    </row>
    <row r="14" spans="1:14">
      <c r="A14" s="3">
        <v>45760</v>
      </c>
      <c r="B14" s="3">
        <v>45790</v>
      </c>
      <c r="C14" s="3">
        <v>45821</v>
      </c>
      <c r="D14" s="3">
        <v>45851</v>
      </c>
      <c r="E14" s="3">
        <v>45882</v>
      </c>
      <c r="F14" s="3">
        <v>45913</v>
      </c>
      <c r="G14" s="3">
        <v>45943</v>
      </c>
      <c r="H14" s="3">
        <v>45974</v>
      </c>
      <c r="I14" s="3">
        <v>46004</v>
      </c>
      <c r="J14" s="3">
        <v>46035</v>
      </c>
      <c r="K14" s="3">
        <v>46066</v>
      </c>
      <c r="L14" s="3"/>
    </row>
    <row r="15" spans="1:14">
      <c r="A15" s="3">
        <v>45761</v>
      </c>
      <c r="B15" s="3">
        <v>45791</v>
      </c>
      <c r="C15" s="3">
        <v>45822</v>
      </c>
      <c r="D15" s="3">
        <v>45852</v>
      </c>
      <c r="E15" s="3">
        <v>45883</v>
      </c>
      <c r="F15" s="3">
        <v>45914</v>
      </c>
      <c r="G15" s="3">
        <v>45944</v>
      </c>
      <c r="H15" s="3">
        <v>45975</v>
      </c>
      <c r="I15" s="3">
        <v>46005</v>
      </c>
      <c r="J15" s="3">
        <v>46036</v>
      </c>
      <c r="K15" s="3">
        <v>46067</v>
      </c>
      <c r="L15" s="3"/>
    </row>
    <row r="16" spans="1:14">
      <c r="A16" s="3">
        <v>45762</v>
      </c>
      <c r="B16" s="3">
        <v>45792</v>
      </c>
      <c r="C16" s="3">
        <v>45823</v>
      </c>
      <c r="D16" s="3">
        <v>45853</v>
      </c>
      <c r="E16" s="3">
        <v>45884</v>
      </c>
      <c r="F16" s="3">
        <v>45915</v>
      </c>
      <c r="G16" s="3">
        <v>45945</v>
      </c>
      <c r="H16" s="3">
        <v>45976</v>
      </c>
      <c r="I16" s="3">
        <v>46006</v>
      </c>
      <c r="J16" s="3">
        <v>46037</v>
      </c>
      <c r="K16" s="3">
        <v>46068</v>
      </c>
      <c r="L16" s="3"/>
    </row>
    <row r="17" spans="1:12">
      <c r="A17" s="3">
        <v>45763</v>
      </c>
      <c r="B17" s="3">
        <v>45793</v>
      </c>
      <c r="C17" s="3">
        <v>45824</v>
      </c>
      <c r="D17" s="3">
        <v>45854</v>
      </c>
      <c r="E17" s="3">
        <v>45885</v>
      </c>
      <c r="F17" s="3">
        <v>45916</v>
      </c>
      <c r="G17" s="3">
        <v>45946</v>
      </c>
      <c r="H17" s="3">
        <v>45977</v>
      </c>
      <c r="I17" s="3">
        <v>46007</v>
      </c>
      <c r="J17" s="3">
        <v>46038</v>
      </c>
      <c r="K17" s="3">
        <v>46069</v>
      </c>
      <c r="L17" s="3"/>
    </row>
    <row r="18" spans="1:12">
      <c r="A18" s="3">
        <v>45764</v>
      </c>
      <c r="B18" s="3">
        <v>45794</v>
      </c>
      <c r="C18" s="3">
        <v>45825</v>
      </c>
      <c r="D18" s="3">
        <v>45855</v>
      </c>
      <c r="E18" s="3">
        <v>45886</v>
      </c>
      <c r="F18" s="3">
        <v>45917</v>
      </c>
      <c r="G18" s="3">
        <v>45947</v>
      </c>
      <c r="H18" s="3">
        <v>45978</v>
      </c>
      <c r="I18" s="3">
        <v>46008</v>
      </c>
      <c r="J18" s="3">
        <v>46039</v>
      </c>
      <c r="K18" s="3">
        <v>46070</v>
      </c>
      <c r="L18" s="3"/>
    </row>
    <row r="19" spans="1:12">
      <c r="A19" s="3">
        <v>45765</v>
      </c>
      <c r="B19" s="3">
        <v>45795</v>
      </c>
      <c r="C19" s="3">
        <v>45826</v>
      </c>
      <c r="D19" s="3">
        <v>45856</v>
      </c>
      <c r="E19" s="3">
        <v>45887</v>
      </c>
      <c r="F19" s="3">
        <v>45918</v>
      </c>
      <c r="G19" s="3">
        <v>45948</v>
      </c>
      <c r="H19" s="3">
        <v>45979</v>
      </c>
      <c r="I19" s="3">
        <v>46009</v>
      </c>
      <c r="J19" s="3">
        <v>46040</v>
      </c>
      <c r="K19" s="3">
        <v>46071</v>
      </c>
      <c r="L19" s="3"/>
    </row>
    <row r="20" spans="1:12">
      <c r="A20" s="3">
        <v>45766</v>
      </c>
      <c r="B20" s="3">
        <v>45796</v>
      </c>
      <c r="C20" s="3">
        <v>45827</v>
      </c>
      <c r="D20" s="3">
        <v>45857</v>
      </c>
      <c r="E20" s="3">
        <v>45888</v>
      </c>
      <c r="F20" s="3">
        <v>45919</v>
      </c>
      <c r="G20" s="3">
        <v>45949</v>
      </c>
      <c r="H20" s="3">
        <v>45980</v>
      </c>
      <c r="I20" s="3">
        <v>46010</v>
      </c>
      <c r="J20" s="3">
        <v>46041</v>
      </c>
      <c r="K20" s="3">
        <v>46072</v>
      </c>
      <c r="L20" s="3"/>
    </row>
    <row r="21" spans="1:12">
      <c r="A21" s="3">
        <v>45767</v>
      </c>
      <c r="B21" s="3">
        <v>45797</v>
      </c>
      <c r="C21" s="3">
        <v>45828</v>
      </c>
      <c r="D21" s="3">
        <v>45858</v>
      </c>
      <c r="E21" s="3">
        <v>45889</v>
      </c>
      <c r="F21" s="3">
        <v>45920</v>
      </c>
      <c r="G21" s="3">
        <v>45950</v>
      </c>
      <c r="H21" s="3">
        <v>45981</v>
      </c>
      <c r="I21" s="3">
        <v>46011</v>
      </c>
      <c r="J21" s="3">
        <v>46042</v>
      </c>
      <c r="K21" s="3">
        <v>46073</v>
      </c>
      <c r="L21" s="3"/>
    </row>
    <row r="22" spans="1:12">
      <c r="A22" s="3">
        <v>45768</v>
      </c>
      <c r="B22" s="3">
        <v>45798</v>
      </c>
      <c r="C22" s="3">
        <v>45829</v>
      </c>
      <c r="D22" s="3">
        <v>45859</v>
      </c>
      <c r="E22" s="3">
        <v>45890</v>
      </c>
      <c r="F22" s="3">
        <v>45921</v>
      </c>
      <c r="G22" s="3">
        <v>45951</v>
      </c>
      <c r="H22" s="3">
        <v>45982</v>
      </c>
      <c r="I22" s="3">
        <v>46012</v>
      </c>
      <c r="J22" s="3">
        <v>46043</v>
      </c>
      <c r="K22" s="3">
        <v>46074</v>
      </c>
      <c r="L22" s="3"/>
    </row>
    <row r="23" spans="1:12">
      <c r="A23" s="3">
        <v>45769</v>
      </c>
      <c r="B23" s="3">
        <v>45799</v>
      </c>
      <c r="C23" s="3">
        <v>45830</v>
      </c>
      <c r="D23" s="3">
        <v>45860</v>
      </c>
      <c r="E23" s="3">
        <v>45891</v>
      </c>
      <c r="F23" s="3">
        <v>45922</v>
      </c>
      <c r="G23" s="3">
        <v>45952</v>
      </c>
      <c r="H23" s="3">
        <v>45983</v>
      </c>
      <c r="I23" s="3">
        <v>46013</v>
      </c>
      <c r="J23" s="3">
        <v>46044</v>
      </c>
      <c r="K23" s="3">
        <v>46075</v>
      </c>
      <c r="L23" s="3"/>
    </row>
    <row r="24" spans="1:12">
      <c r="A24" s="3">
        <v>45770</v>
      </c>
      <c r="B24" s="3">
        <v>45800</v>
      </c>
      <c r="C24" s="3">
        <v>45831</v>
      </c>
      <c r="D24" s="3">
        <v>45861</v>
      </c>
      <c r="E24" s="3">
        <v>45892</v>
      </c>
      <c r="F24" s="3">
        <v>45923</v>
      </c>
      <c r="G24" s="3">
        <v>45953</v>
      </c>
      <c r="H24" s="3">
        <v>45984</v>
      </c>
      <c r="I24" s="3">
        <v>46014</v>
      </c>
      <c r="J24" s="3">
        <v>46045</v>
      </c>
      <c r="K24" s="3">
        <v>46076</v>
      </c>
      <c r="L24" s="3"/>
    </row>
    <row r="25" spans="1:12">
      <c r="A25" s="3">
        <v>45771</v>
      </c>
      <c r="B25" s="3">
        <v>45801</v>
      </c>
      <c r="C25" s="3">
        <v>45832</v>
      </c>
      <c r="D25" s="3">
        <v>45862</v>
      </c>
      <c r="E25" s="3">
        <v>45893</v>
      </c>
      <c r="F25" s="3">
        <v>45924</v>
      </c>
      <c r="G25" s="3">
        <v>45954</v>
      </c>
      <c r="H25" s="3">
        <v>45985</v>
      </c>
      <c r="I25" s="3">
        <v>46015</v>
      </c>
      <c r="J25" s="3">
        <v>46046</v>
      </c>
      <c r="K25" s="3">
        <v>46077</v>
      </c>
      <c r="L25" s="3"/>
    </row>
    <row r="26" spans="1:12">
      <c r="A26" s="3">
        <v>45772</v>
      </c>
      <c r="B26" s="3">
        <v>45802</v>
      </c>
      <c r="C26" s="3">
        <v>45833</v>
      </c>
      <c r="D26" s="3">
        <v>45863</v>
      </c>
      <c r="E26" s="3">
        <v>45894</v>
      </c>
      <c r="F26" s="3">
        <v>45925</v>
      </c>
      <c r="G26" s="3">
        <v>45955</v>
      </c>
      <c r="H26" s="3">
        <v>45986</v>
      </c>
      <c r="I26" s="3">
        <v>46016</v>
      </c>
      <c r="J26" s="3">
        <v>46047</v>
      </c>
      <c r="K26" s="3">
        <v>46078</v>
      </c>
      <c r="L26" s="3"/>
    </row>
    <row r="27" spans="1:12">
      <c r="A27" s="3">
        <v>45773</v>
      </c>
      <c r="B27" s="3">
        <v>45803</v>
      </c>
      <c r="C27" s="3">
        <v>45834</v>
      </c>
      <c r="D27" s="3">
        <v>45864</v>
      </c>
      <c r="E27" s="3">
        <v>45895</v>
      </c>
      <c r="F27" s="3">
        <v>45926</v>
      </c>
      <c r="G27" s="3">
        <v>45956</v>
      </c>
      <c r="H27" s="3">
        <v>45987</v>
      </c>
      <c r="I27" s="3">
        <v>46017</v>
      </c>
      <c r="J27" s="3">
        <v>46048</v>
      </c>
      <c r="K27" s="3">
        <v>46079</v>
      </c>
      <c r="L27" s="3"/>
    </row>
    <row r="28" spans="1:12">
      <c r="A28" s="3">
        <v>45774</v>
      </c>
      <c r="B28" s="3">
        <v>45804</v>
      </c>
      <c r="C28" s="3">
        <v>45835</v>
      </c>
      <c r="D28" s="3">
        <v>45865</v>
      </c>
      <c r="E28" s="3">
        <v>45896</v>
      </c>
      <c r="F28" s="3">
        <v>45927</v>
      </c>
      <c r="G28" s="3">
        <v>45957</v>
      </c>
      <c r="H28" s="3">
        <v>45988</v>
      </c>
      <c r="I28" s="3">
        <v>46018</v>
      </c>
      <c r="J28" s="3">
        <v>46049</v>
      </c>
      <c r="K28" s="3">
        <v>46080</v>
      </c>
      <c r="L28" s="3"/>
    </row>
    <row r="29" spans="1:12">
      <c r="A29" s="3">
        <v>45775</v>
      </c>
      <c r="B29" s="3">
        <v>45805</v>
      </c>
      <c r="C29" s="3">
        <v>45836</v>
      </c>
      <c r="D29" s="3">
        <v>45866</v>
      </c>
      <c r="E29" s="3">
        <v>45897</v>
      </c>
      <c r="F29" s="3">
        <v>45928</v>
      </c>
      <c r="G29" s="3">
        <v>45958</v>
      </c>
      <c r="H29" s="3">
        <v>45989</v>
      </c>
      <c r="I29" s="3">
        <v>46019</v>
      </c>
      <c r="J29" s="3">
        <v>46050</v>
      </c>
      <c r="K29" s="3">
        <v>46081</v>
      </c>
      <c r="L29" s="3"/>
    </row>
    <row r="30" spans="1:12">
      <c r="A30" s="3">
        <v>45776</v>
      </c>
      <c r="B30" s="3">
        <v>45806</v>
      </c>
      <c r="C30" s="3">
        <v>45837</v>
      </c>
      <c r="D30" s="3">
        <v>45867</v>
      </c>
      <c r="E30" s="3">
        <v>45898</v>
      </c>
      <c r="F30" s="3">
        <v>45929</v>
      </c>
      <c r="G30" s="3">
        <v>45959</v>
      </c>
      <c r="H30" s="3">
        <v>45990</v>
      </c>
      <c r="I30" s="3">
        <v>46020</v>
      </c>
      <c r="J30" s="3">
        <v>46051</v>
      </c>
      <c r="K30" s="5" t="s">
        <v>303</v>
      </c>
      <c r="L30" s="3"/>
    </row>
    <row r="31" spans="1:12">
      <c r="A31" s="3">
        <v>45777</v>
      </c>
      <c r="B31" s="3">
        <v>45807</v>
      </c>
      <c r="C31" s="3">
        <v>45838</v>
      </c>
      <c r="D31" s="3">
        <v>45868</v>
      </c>
      <c r="E31" s="3">
        <v>45899</v>
      </c>
      <c r="F31" s="3">
        <v>45930</v>
      </c>
      <c r="G31" s="3">
        <v>45960</v>
      </c>
      <c r="H31" s="3">
        <v>45991</v>
      </c>
      <c r="I31" s="3">
        <v>46021</v>
      </c>
      <c r="J31" s="3">
        <v>46052</v>
      </c>
      <c r="K31" s="5" t="s">
        <v>303</v>
      </c>
      <c r="L31" s="3"/>
    </row>
    <row r="32" spans="1:12">
      <c r="A32" s="5" t="s">
        <v>303</v>
      </c>
      <c r="B32" s="3">
        <v>45808</v>
      </c>
      <c r="C32" s="5" t="s">
        <v>303</v>
      </c>
      <c r="D32" s="3">
        <v>45869</v>
      </c>
      <c r="E32" s="3">
        <v>45900</v>
      </c>
      <c r="F32" s="5" t="s">
        <v>303</v>
      </c>
      <c r="G32" s="3">
        <v>45961</v>
      </c>
      <c r="H32" s="5" t="s">
        <v>303</v>
      </c>
      <c r="I32" s="3">
        <v>46022</v>
      </c>
      <c r="J32" s="3">
        <v>46053</v>
      </c>
      <c r="K32" s="5" t="s">
        <v>303</v>
      </c>
      <c r="L32" s="41"/>
    </row>
  </sheetData>
  <phoneticPr fontId="2"/>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0C5F50-E017-4F3D-88C3-2E63F047A5BB}">
  <sheetPr codeName="Sheet4">
    <tabColor theme="5" tint="0.79998168889431442"/>
    <outlinePr summaryBelow="0" summaryRight="0"/>
  </sheetPr>
  <dimension ref="A1:AI167"/>
  <sheetViews>
    <sheetView showGridLines="0" zoomScale="70" zoomScaleNormal="70" zoomScaleSheetLayoutView="70" zoomScalePageLayoutView="60" workbookViewId="0">
      <selection activeCell="F39" sqref="F39"/>
    </sheetView>
  </sheetViews>
  <sheetFormatPr defaultColWidth="12.6640625" defaultRowHeight="15" customHeight="1"/>
  <cols>
    <col min="1" max="1" width="2" style="22" customWidth="1"/>
    <col min="2" max="2" width="3" style="22" customWidth="1"/>
    <col min="3" max="3" width="11" style="22" customWidth="1"/>
    <col min="4" max="4" width="3.21875" style="22" customWidth="1"/>
    <col min="5" max="5" width="3.33203125" style="22" customWidth="1"/>
    <col min="6" max="6" width="11.33203125" style="22" customWidth="1"/>
    <col min="7" max="7" width="13.88671875" style="22" customWidth="1"/>
    <col min="8" max="8" width="6.33203125" style="22" customWidth="1"/>
    <col min="9" max="9" width="2.88671875" style="22" customWidth="1"/>
    <col min="10" max="11" width="3" style="22" customWidth="1"/>
    <col min="12" max="12" width="4.21875" style="22" customWidth="1"/>
    <col min="13" max="13" width="21.77734375" style="22" customWidth="1"/>
    <col min="14" max="15" width="4.21875" style="22" customWidth="1"/>
    <col min="16" max="16" width="14.33203125" style="22" customWidth="1"/>
    <col min="17" max="18" width="4.21875" style="22" customWidth="1"/>
    <col min="19" max="19" width="17.88671875" style="22" customWidth="1"/>
    <col min="20" max="21" width="4.21875" style="22" customWidth="1"/>
    <col min="22" max="22" width="11.6640625" style="22" customWidth="1"/>
    <col min="23" max="24" width="4.21875" style="22" customWidth="1"/>
    <col min="25" max="25" width="14.33203125" style="22" customWidth="1"/>
    <col min="26" max="27" width="4.21875" style="22" customWidth="1"/>
    <col min="28" max="28" width="14.33203125" style="22" customWidth="1"/>
    <col min="29" max="30" width="4.21875" style="22" customWidth="1"/>
    <col min="31" max="31" width="14.33203125" style="22" customWidth="1"/>
    <col min="32" max="32" width="3.6640625" style="22" customWidth="1"/>
    <col min="33" max="16384" width="12.6640625" style="22"/>
  </cols>
  <sheetData>
    <row r="1" spans="1:35" ht="12.45" customHeight="1" thickTop="1">
      <c r="A1" s="68"/>
      <c r="B1" s="58"/>
      <c r="C1" s="58"/>
      <c r="D1" s="58"/>
      <c r="E1" s="58"/>
      <c r="F1" s="58"/>
      <c r="G1" s="59"/>
      <c r="H1" s="58"/>
      <c r="I1" s="58"/>
      <c r="J1" s="58"/>
      <c r="K1" s="58"/>
      <c r="L1" s="58"/>
      <c r="M1" s="58"/>
      <c r="N1" s="58"/>
      <c r="O1" s="58"/>
      <c r="P1" s="58"/>
      <c r="Q1" s="58"/>
      <c r="R1" s="58"/>
      <c r="S1" s="58"/>
      <c r="T1" s="58"/>
      <c r="U1" s="58"/>
      <c r="V1" s="58"/>
      <c r="W1" s="58"/>
      <c r="X1" s="58"/>
      <c r="Y1" s="58"/>
      <c r="Z1" s="58"/>
      <c r="AA1" s="58"/>
      <c r="AB1" s="58"/>
      <c r="AC1" s="58"/>
      <c r="AD1" s="58"/>
      <c r="AE1" s="58"/>
      <c r="AF1" s="60"/>
      <c r="AG1" s="6"/>
      <c r="AH1" s="6"/>
      <c r="AI1" s="6"/>
    </row>
    <row r="2" spans="1:35" ht="19.05" customHeight="1" thickBot="1">
      <c r="A2" s="260" t="str">
        <f ca="1">MID(CELL("filename",A1),FIND("]",CELL("filename",A1))+1,255)</f>
        <v>条件1</v>
      </c>
      <c r="B2" s="261"/>
      <c r="C2" s="261"/>
      <c r="D2" s="262" t="s">
        <v>0</v>
      </c>
      <c r="E2" s="263"/>
      <c r="F2" s="263"/>
      <c r="G2" s="264"/>
      <c r="H2" s="265"/>
      <c r="I2" s="265"/>
      <c r="J2" s="265"/>
      <c r="K2" s="265"/>
      <c r="L2" s="265"/>
      <c r="M2" s="61"/>
      <c r="N2" s="266" t="s">
        <v>306</v>
      </c>
      <c r="O2" s="267"/>
      <c r="P2" s="268"/>
      <c r="Q2" s="269">
        <f>基本情報!$F$12</f>
        <v>0</v>
      </c>
      <c r="R2" s="270"/>
      <c r="S2" s="259"/>
      <c r="W2" s="6"/>
      <c r="X2" s="6"/>
      <c r="Y2" s="23" t="s">
        <v>13</v>
      </c>
      <c r="Z2" s="258">
        <f ca="1">VLOOKUP($A$2,基本情報!$C$27:$F$49,4,FALSE)</f>
        <v>0</v>
      </c>
      <c r="AA2" s="259"/>
      <c r="AB2" s="6"/>
      <c r="AC2" s="6"/>
      <c r="AD2" s="6"/>
      <c r="AE2" s="6"/>
      <c r="AF2" s="62"/>
      <c r="AG2" s="6"/>
      <c r="AH2" s="6"/>
      <c r="AI2" s="6"/>
    </row>
    <row r="3" spans="1:35" ht="19.05" customHeight="1">
      <c r="A3" s="63"/>
      <c r="B3" s="6"/>
      <c r="C3" s="6"/>
      <c r="D3" s="57"/>
      <c r="E3" s="6"/>
      <c r="F3" s="6"/>
      <c r="G3" s="6"/>
      <c r="H3" s="57"/>
      <c r="I3" s="6"/>
      <c r="J3" s="6"/>
      <c r="K3" s="6"/>
      <c r="L3" s="6"/>
      <c r="M3" s="6"/>
      <c r="N3" s="266" t="s">
        <v>307</v>
      </c>
      <c r="O3" s="267"/>
      <c r="P3" s="268"/>
      <c r="Q3" s="271" t="str">
        <f>基本情報!D19</f>
        <v>指定なし</v>
      </c>
      <c r="R3" s="270"/>
      <c r="S3" s="259"/>
      <c r="T3" s="269">
        <f ca="1">VLOOKUP($A$2,基本情報!$C$27:$F$49,2,FALSE)</f>
        <v>0</v>
      </c>
      <c r="U3" s="270"/>
      <c r="V3" s="259"/>
      <c r="W3" s="6"/>
      <c r="X3" s="6"/>
      <c r="Y3" s="6"/>
      <c r="Z3" s="6"/>
      <c r="AA3" s="6"/>
      <c r="AB3" s="6"/>
      <c r="AC3" s="6"/>
      <c r="AD3" s="6"/>
      <c r="AE3" s="6"/>
      <c r="AF3" s="62"/>
      <c r="AG3" s="6"/>
      <c r="AH3" s="6"/>
      <c r="AI3" s="6"/>
    </row>
    <row r="4" spans="1:35" ht="19.05" customHeight="1" thickBot="1">
      <c r="A4" s="90" t="s">
        <v>403</v>
      </c>
      <c r="B4" s="50"/>
      <c r="C4" s="50"/>
      <c r="D4" s="51"/>
      <c r="E4" s="50"/>
      <c r="F4" s="50"/>
      <c r="G4" s="50"/>
      <c r="H4" s="51"/>
      <c r="I4" s="50"/>
      <c r="J4" s="50"/>
      <c r="K4" s="50"/>
      <c r="L4" s="50"/>
      <c r="M4" s="50"/>
      <c r="N4" s="52"/>
      <c r="O4" s="53"/>
      <c r="P4" s="53"/>
      <c r="Q4" s="54"/>
      <c r="R4" s="55"/>
      <c r="S4" s="55"/>
      <c r="T4" s="56"/>
      <c r="U4" s="55"/>
      <c r="V4" s="55"/>
      <c r="W4" s="50"/>
      <c r="X4" s="50"/>
      <c r="Y4" s="50"/>
      <c r="Z4" s="50"/>
      <c r="AA4" s="50"/>
      <c r="AB4" s="50"/>
      <c r="AC4" s="50"/>
      <c r="AD4" s="50"/>
      <c r="AE4" s="50"/>
      <c r="AF4" s="64"/>
      <c r="AG4" s="6"/>
      <c r="AH4" s="6"/>
      <c r="AI4" s="6"/>
    </row>
    <row r="5" spans="1:35" ht="19.05" customHeight="1" thickTop="1">
      <c r="A5" s="6"/>
      <c r="B5" s="6"/>
      <c r="C5" s="6"/>
      <c r="D5" s="57"/>
      <c r="E5" s="6"/>
      <c r="F5" s="6"/>
      <c r="G5" s="6"/>
      <c r="H5" s="57"/>
      <c r="I5" s="6"/>
      <c r="J5" s="6"/>
      <c r="K5" s="6"/>
      <c r="L5" s="6"/>
      <c r="M5" s="6"/>
      <c r="N5" s="46"/>
      <c r="O5" s="42"/>
      <c r="P5" s="42"/>
      <c r="Q5" s="43"/>
      <c r="R5" s="44"/>
      <c r="S5" s="44"/>
      <c r="T5" s="45"/>
      <c r="U5" s="44"/>
      <c r="V5" s="44"/>
      <c r="W5" s="6"/>
      <c r="X5" s="6"/>
      <c r="Y5" s="6"/>
      <c r="Z5" s="6"/>
      <c r="AA5" s="6"/>
      <c r="AB5" s="6"/>
      <c r="AC5" s="6"/>
      <c r="AD5" s="6"/>
      <c r="AE5" s="6"/>
      <c r="AF5" s="6"/>
      <c r="AG5" s="6"/>
      <c r="AH5" s="6"/>
      <c r="AI5" s="6"/>
    </row>
    <row r="6" spans="1:35" ht="15" customHeight="1" thickBot="1">
      <c r="A6" s="6"/>
      <c r="B6" s="6"/>
      <c r="C6" s="6"/>
      <c r="D6" s="6"/>
      <c r="E6" s="6"/>
      <c r="F6" s="6"/>
      <c r="G6" s="6"/>
      <c r="H6" s="6"/>
      <c r="I6" s="6"/>
      <c r="J6" s="7"/>
      <c r="K6" s="6"/>
      <c r="L6" s="6"/>
      <c r="M6" s="6"/>
      <c r="N6" s="6"/>
      <c r="O6" s="6"/>
      <c r="P6" s="6"/>
      <c r="Q6" s="6"/>
      <c r="R6" s="6"/>
      <c r="S6" s="6"/>
      <c r="T6" s="6"/>
      <c r="U6" s="6"/>
      <c r="V6" s="6"/>
      <c r="W6" s="6"/>
      <c r="X6" s="6"/>
      <c r="Y6" s="6"/>
      <c r="Z6" s="6"/>
      <c r="AA6" s="6"/>
      <c r="AB6" s="6"/>
      <c r="AC6" s="6"/>
      <c r="AD6" s="6"/>
      <c r="AE6" s="6"/>
      <c r="AF6" s="6"/>
      <c r="AG6" s="6"/>
      <c r="AH6" s="6"/>
      <c r="AI6" s="6"/>
    </row>
    <row r="7" spans="1:35" ht="15" customHeight="1">
      <c r="A7" s="6"/>
      <c r="B7" s="6"/>
      <c r="C7" s="17" t="s">
        <v>15</v>
      </c>
      <c r="D7" s="272" t="s">
        <v>550</v>
      </c>
      <c r="E7" s="273"/>
      <c r="F7" s="214"/>
      <c r="G7" s="6"/>
      <c r="H7" s="28">
        <v>9</v>
      </c>
      <c r="I7" s="6"/>
      <c r="J7" s="7"/>
      <c r="K7" s="274" t="s">
        <v>14</v>
      </c>
      <c r="L7" s="275"/>
      <c r="M7" s="275"/>
      <c r="N7" s="275"/>
      <c r="O7" s="275"/>
      <c r="P7" s="275"/>
      <c r="Q7" s="275"/>
      <c r="R7" s="275"/>
      <c r="S7" s="275"/>
      <c r="T7" s="275"/>
      <c r="U7" s="275"/>
      <c r="V7" s="275"/>
      <c r="W7" s="275"/>
      <c r="X7" s="275"/>
      <c r="Y7" s="275"/>
      <c r="Z7" s="275"/>
      <c r="AA7" s="275"/>
      <c r="AB7" s="275"/>
      <c r="AC7" s="275"/>
      <c r="AD7" s="275"/>
      <c r="AE7" s="275"/>
      <c r="AF7" s="276"/>
      <c r="AG7" s="6"/>
      <c r="AH7" s="6"/>
      <c r="AI7" s="6"/>
    </row>
    <row r="8" spans="1:35" ht="15" customHeight="1">
      <c r="A8" s="6"/>
      <c r="B8" s="6"/>
      <c r="C8" s="6"/>
      <c r="D8" s="6"/>
      <c r="E8" s="6"/>
      <c r="F8" s="6"/>
      <c r="G8" s="6"/>
      <c r="H8" s="6"/>
      <c r="I8" s="6"/>
      <c r="J8" s="7"/>
      <c r="K8" s="8"/>
      <c r="L8" s="6"/>
      <c r="M8" s="6"/>
      <c r="N8" s="6"/>
      <c r="O8" s="6"/>
      <c r="P8" s="6"/>
      <c r="Q8" s="6"/>
      <c r="R8" s="6"/>
      <c r="S8" s="6"/>
      <c r="T8" s="6"/>
      <c r="U8" s="6"/>
      <c r="V8" s="6"/>
      <c r="W8" s="6"/>
      <c r="X8" s="6"/>
      <c r="Y8" s="6"/>
      <c r="Z8" s="6"/>
      <c r="AA8" s="6"/>
      <c r="AB8" s="6"/>
      <c r="AC8" s="6"/>
      <c r="AD8" s="6"/>
      <c r="AE8" s="6"/>
      <c r="AF8" s="9"/>
      <c r="AG8" s="6"/>
      <c r="AH8" s="6"/>
      <c r="AI8" s="6"/>
    </row>
    <row r="9" spans="1:35" ht="15" customHeight="1">
      <c r="A9" s="6"/>
      <c r="B9" s="6"/>
      <c r="C9" s="277" t="s">
        <v>308</v>
      </c>
      <c r="D9" s="74"/>
      <c r="E9" s="280" t="s">
        <v>23</v>
      </c>
      <c r="F9" s="281"/>
      <c r="G9" s="281"/>
      <c r="H9" s="282"/>
      <c r="I9" s="6"/>
      <c r="J9" s="7"/>
      <c r="K9" s="8"/>
      <c r="L9" s="81" t="b">
        <v>0</v>
      </c>
      <c r="M9" s="18" t="s">
        <v>16</v>
      </c>
      <c r="N9" s="19"/>
      <c r="O9" s="81" t="b">
        <v>0</v>
      </c>
      <c r="P9" s="18" t="s">
        <v>544</v>
      </c>
      <c r="Q9" s="19"/>
      <c r="R9" s="81" t="b">
        <v>0</v>
      </c>
      <c r="S9" s="172" t="s">
        <v>16</v>
      </c>
      <c r="T9" s="19"/>
      <c r="U9" s="81" t="b">
        <v>0</v>
      </c>
      <c r="V9" s="18" t="s">
        <v>544</v>
      </c>
      <c r="W9" s="19"/>
      <c r="X9" s="81" t="b">
        <v>0</v>
      </c>
      <c r="Y9" s="18" t="s">
        <v>16</v>
      </c>
      <c r="Z9" s="19"/>
      <c r="AA9" s="81" t="b">
        <v>0</v>
      </c>
      <c r="AB9" s="18" t="s">
        <v>16</v>
      </c>
      <c r="AC9" s="19"/>
      <c r="AD9" s="81" t="b">
        <v>0</v>
      </c>
      <c r="AE9" s="18" t="s">
        <v>16</v>
      </c>
      <c r="AF9" s="9"/>
      <c r="AG9" s="6"/>
      <c r="AH9" s="6"/>
      <c r="AI9" s="6"/>
    </row>
    <row r="10" spans="1:35" ht="15" customHeight="1">
      <c r="A10" s="6"/>
      <c r="B10" s="6"/>
      <c r="C10" s="278"/>
      <c r="D10" s="75"/>
      <c r="E10" s="283" t="s">
        <v>545</v>
      </c>
      <c r="F10" s="284"/>
      <c r="G10" s="284"/>
      <c r="H10" s="285"/>
      <c r="I10" s="6"/>
      <c r="J10" s="7"/>
      <c r="K10" s="8"/>
      <c r="L10" s="82" t="b">
        <v>0</v>
      </c>
      <c r="M10" s="20" t="s">
        <v>17</v>
      </c>
      <c r="N10" s="19"/>
      <c r="O10" s="82" t="b">
        <v>0</v>
      </c>
      <c r="P10" s="20" t="s">
        <v>18</v>
      </c>
      <c r="Q10" s="19"/>
      <c r="R10" s="82" t="b">
        <v>0</v>
      </c>
      <c r="S10" s="173" t="s">
        <v>310</v>
      </c>
      <c r="T10" s="19"/>
      <c r="U10" s="82" t="b">
        <v>0</v>
      </c>
      <c r="V10" s="20" t="s">
        <v>19</v>
      </c>
      <c r="W10" s="19"/>
      <c r="X10" s="82" t="b">
        <v>0</v>
      </c>
      <c r="Y10" s="20" t="s">
        <v>20</v>
      </c>
      <c r="Z10" s="19"/>
      <c r="AA10" s="82" t="b">
        <v>0</v>
      </c>
      <c r="AB10" s="20" t="s">
        <v>21</v>
      </c>
      <c r="AC10" s="19"/>
      <c r="AD10" s="82" t="b">
        <v>0</v>
      </c>
      <c r="AE10" s="20" t="s">
        <v>22</v>
      </c>
      <c r="AF10" s="9"/>
      <c r="AG10" s="6"/>
      <c r="AH10" s="6"/>
      <c r="AI10" s="6"/>
    </row>
    <row r="11" spans="1:35" ht="15" customHeight="1">
      <c r="A11" s="6"/>
      <c r="B11" s="6"/>
      <c r="C11" s="278"/>
      <c r="D11" s="75"/>
      <c r="E11" s="283" t="s">
        <v>37</v>
      </c>
      <c r="F11" s="284"/>
      <c r="G11" s="284"/>
      <c r="H11" s="285"/>
      <c r="I11" s="6"/>
      <c r="J11" s="7"/>
      <c r="K11" s="8"/>
      <c r="L11" s="82" t="b">
        <v>0</v>
      </c>
      <c r="M11" s="20" t="s">
        <v>24</v>
      </c>
      <c r="N11" s="19"/>
      <c r="O11" s="82" t="b">
        <v>0</v>
      </c>
      <c r="P11" s="20" t="s">
        <v>25</v>
      </c>
      <c r="Q11" s="19"/>
      <c r="R11" s="82" t="b">
        <v>0</v>
      </c>
      <c r="S11" s="173" t="s">
        <v>311</v>
      </c>
      <c r="T11" s="19"/>
      <c r="U11" s="82" t="b">
        <v>0</v>
      </c>
      <c r="V11" s="20" t="s">
        <v>26</v>
      </c>
      <c r="W11" s="19"/>
      <c r="X11" s="82" t="b">
        <v>0</v>
      </c>
      <c r="Y11" s="20" t="s">
        <v>27</v>
      </c>
      <c r="Z11" s="19"/>
      <c r="AA11" s="82" t="b">
        <v>0</v>
      </c>
      <c r="AB11" s="20" t="s">
        <v>28</v>
      </c>
      <c r="AC11" s="19"/>
      <c r="AD11" s="82" t="b">
        <v>0</v>
      </c>
      <c r="AE11" s="20" t="s">
        <v>29</v>
      </c>
      <c r="AF11" s="9"/>
      <c r="AG11" s="6"/>
      <c r="AH11" s="6"/>
      <c r="AI11" s="6"/>
    </row>
    <row r="12" spans="1:35" ht="15" customHeight="1">
      <c r="A12" s="6"/>
      <c r="B12" s="6"/>
      <c r="C12" s="278"/>
      <c r="D12" s="75"/>
      <c r="E12" s="283" t="s">
        <v>44</v>
      </c>
      <c r="F12" s="284"/>
      <c r="G12" s="284"/>
      <c r="H12" s="285"/>
      <c r="I12" s="6"/>
      <c r="J12" s="7"/>
      <c r="K12" s="8"/>
      <c r="L12" s="82" t="b">
        <v>0</v>
      </c>
      <c r="M12" s="20" t="s">
        <v>30</v>
      </c>
      <c r="N12" s="19"/>
      <c r="O12" s="82" t="b">
        <v>0</v>
      </c>
      <c r="P12" s="20" t="s">
        <v>31</v>
      </c>
      <c r="Q12" s="19"/>
      <c r="R12" s="82" t="b">
        <v>0</v>
      </c>
      <c r="S12" s="173" t="s">
        <v>32</v>
      </c>
      <c r="T12" s="19"/>
      <c r="U12" s="82" t="b">
        <v>0</v>
      </c>
      <c r="V12" s="20" t="s">
        <v>33</v>
      </c>
      <c r="W12" s="19"/>
      <c r="X12" s="84" t="b">
        <v>0</v>
      </c>
      <c r="Y12" s="21" t="s">
        <v>34</v>
      </c>
      <c r="Z12" s="19"/>
      <c r="AA12" s="82" t="b">
        <v>0</v>
      </c>
      <c r="AB12" s="20" t="s">
        <v>35</v>
      </c>
      <c r="AC12" s="19"/>
      <c r="AD12" s="82" t="b">
        <v>0</v>
      </c>
      <c r="AE12" s="20" t="s">
        <v>36</v>
      </c>
      <c r="AF12" s="9"/>
      <c r="AG12" s="6"/>
      <c r="AH12" s="6"/>
      <c r="AI12" s="6"/>
    </row>
    <row r="13" spans="1:35" ht="15" customHeight="1">
      <c r="A13" s="6"/>
      <c r="B13" s="6"/>
      <c r="C13" s="278"/>
      <c r="D13" s="75"/>
      <c r="E13" s="283" t="s">
        <v>552</v>
      </c>
      <c r="F13" s="284"/>
      <c r="G13" s="284"/>
      <c r="H13" s="285"/>
      <c r="I13" s="6"/>
      <c r="J13" s="7"/>
      <c r="K13" s="8"/>
      <c r="L13" s="82" t="b">
        <v>0</v>
      </c>
      <c r="M13" s="20" t="s">
        <v>38</v>
      </c>
      <c r="N13" s="19"/>
      <c r="O13" s="82" t="b">
        <v>0</v>
      </c>
      <c r="P13" s="20" t="s">
        <v>39</v>
      </c>
      <c r="Q13" s="19"/>
      <c r="R13" s="82" t="b">
        <v>0</v>
      </c>
      <c r="S13" s="173" t="s">
        <v>40</v>
      </c>
      <c r="T13" s="19"/>
      <c r="U13" s="82" t="b">
        <v>0</v>
      </c>
      <c r="V13" s="20" t="s">
        <v>41</v>
      </c>
      <c r="W13" s="19"/>
      <c r="X13" s="19"/>
      <c r="Y13" s="19"/>
      <c r="Z13" s="19"/>
      <c r="AA13" s="82" t="b">
        <v>0</v>
      </c>
      <c r="AB13" s="20" t="s">
        <v>42</v>
      </c>
      <c r="AC13" s="19"/>
      <c r="AD13" s="82" t="b">
        <v>0</v>
      </c>
      <c r="AE13" s="20" t="s">
        <v>43</v>
      </c>
      <c r="AF13" s="9"/>
      <c r="AG13" s="6"/>
      <c r="AH13" s="6"/>
      <c r="AI13" s="6"/>
    </row>
    <row r="14" spans="1:35" ht="15" customHeight="1">
      <c r="A14" s="6"/>
      <c r="B14" s="6"/>
      <c r="C14" s="278"/>
      <c r="D14" s="75"/>
      <c r="E14" s="283" t="s">
        <v>54</v>
      </c>
      <c r="F14" s="284"/>
      <c r="G14" s="284"/>
      <c r="H14" s="285"/>
      <c r="I14" s="6"/>
      <c r="J14" s="7"/>
      <c r="K14" s="8"/>
      <c r="L14" s="82" t="b">
        <v>0</v>
      </c>
      <c r="M14" s="20" t="s">
        <v>45</v>
      </c>
      <c r="N14" s="19"/>
      <c r="O14" s="82" t="b">
        <v>0</v>
      </c>
      <c r="P14" s="20" t="s">
        <v>46</v>
      </c>
      <c r="Q14" s="19"/>
      <c r="R14" s="82" t="b">
        <v>0</v>
      </c>
      <c r="S14" s="173" t="s">
        <v>33</v>
      </c>
      <c r="T14" s="19"/>
      <c r="U14" s="84" t="b">
        <v>0</v>
      </c>
      <c r="V14" s="21" t="s">
        <v>34</v>
      </c>
      <c r="W14" s="19"/>
      <c r="X14" s="19"/>
      <c r="Y14" s="19"/>
      <c r="Z14" s="19"/>
      <c r="AA14" s="82" t="b">
        <v>0</v>
      </c>
      <c r="AB14" s="20" t="s">
        <v>47</v>
      </c>
      <c r="AC14" s="19"/>
      <c r="AD14" s="82" t="b">
        <v>0</v>
      </c>
      <c r="AE14" s="20" t="s">
        <v>48</v>
      </c>
      <c r="AF14" s="9"/>
      <c r="AG14" s="6"/>
      <c r="AH14" s="6"/>
      <c r="AI14" s="6"/>
    </row>
    <row r="15" spans="1:35" ht="15" customHeight="1">
      <c r="A15" s="6"/>
      <c r="B15" s="6"/>
      <c r="C15" s="278"/>
      <c r="D15" s="75"/>
      <c r="E15" s="283" t="s">
        <v>58</v>
      </c>
      <c r="F15" s="284"/>
      <c r="G15" s="284"/>
      <c r="H15" s="285"/>
      <c r="I15" s="6"/>
      <c r="J15" s="7"/>
      <c r="K15" s="8"/>
      <c r="L15" s="82" t="b">
        <v>0</v>
      </c>
      <c r="M15" s="20" t="s">
        <v>49</v>
      </c>
      <c r="N15" s="19"/>
      <c r="O15" s="82" t="b">
        <v>0</v>
      </c>
      <c r="P15" s="20" t="s">
        <v>50</v>
      </c>
      <c r="Q15" s="19"/>
      <c r="R15" s="84" t="b">
        <v>0</v>
      </c>
      <c r="S15" s="174" t="s">
        <v>51</v>
      </c>
      <c r="T15" s="19"/>
      <c r="U15" s="19"/>
      <c r="V15" s="19"/>
      <c r="W15" s="19"/>
      <c r="X15" s="19"/>
      <c r="Y15" s="19"/>
      <c r="Z15" s="19"/>
      <c r="AA15" s="82" t="b">
        <v>0</v>
      </c>
      <c r="AB15" s="20" t="s">
        <v>52</v>
      </c>
      <c r="AC15" s="19"/>
      <c r="AD15" s="82" t="b">
        <v>0</v>
      </c>
      <c r="AE15" s="20" t="s">
        <v>53</v>
      </c>
      <c r="AF15" s="9"/>
      <c r="AG15" s="6"/>
      <c r="AH15" s="6"/>
      <c r="AI15" s="6"/>
    </row>
    <row r="16" spans="1:35" ht="15" customHeight="1">
      <c r="A16" s="6"/>
      <c r="B16" s="6"/>
      <c r="C16" s="278"/>
      <c r="D16" s="75"/>
      <c r="E16" s="283" t="s">
        <v>61</v>
      </c>
      <c r="F16" s="284"/>
      <c r="G16" s="284"/>
      <c r="H16" s="285"/>
      <c r="I16" s="6"/>
      <c r="J16" s="7"/>
      <c r="K16" s="8"/>
      <c r="L16" s="82" t="b">
        <v>0</v>
      </c>
      <c r="M16" s="20" t="s">
        <v>55</v>
      </c>
      <c r="N16" s="19"/>
      <c r="O16" s="84" t="b">
        <v>0</v>
      </c>
      <c r="P16" s="21" t="s">
        <v>34</v>
      </c>
      <c r="Q16" s="19"/>
      <c r="R16" s="19"/>
      <c r="S16" s="19"/>
      <c r="T16" s="19"/>
      <c r="U16" s="19"/>
      <c r="V16" s="19"/>
      <c r="W16" s="19"/>
      <c r="X16" s="19"/>
      <c r="Y16" s="19"/>
      <c r="Z16" s="19"/>
      <c r="AA16" s="82" t="b">
        <v>0</v>
      </c>
      <c r="AB16" s="20" t="s">
        <v>56</v>
      </c>
      <c r="AC16" s="19"/>
      <c r="AD16" s="82" t="b">
        <v>0</v>
      </c>
      <c r="AE16" s="20" t="s">
        <v>57</v>
      </c>
      <c r="AF16" s="9"/>
      <c r="AG16" s="6"/>
      <c r="AH16" s="6"/>
      <c r="AI16" s="6"/>
    </row>
    <row r="17" spans="1:35" ht="15" customHeight="1">
      <c r="A17" s="6"/>
      <c r="B17" s="6"/>
      <c r="C17" s="279"/>
      <c r="D17" s="76"/>
      <c r="E17" s="293" t="s">
        <v>64</v>
      </c>
      <c r="F17" s="294"/>
      <c r="G17" s="294"/>
      <c r="H17" s="295"/>
      <c r="I17" s="6"/>
      <c r="J17" s="7"/>
      <c r="K17" s="8"/>
      <c r="L17" s="82" t="b">
        <v>0</v>
      </c>
      <c r="M17" s="20" t="s">
        <v>59</v>
      </c>
      <c r="N17" s="19"/>
      <c r="O17" s="19"/>
      <c r="P17" s="19"/>
      <c r="Q17" s="19"/>
      <c r="R17" s="19"/>
      <c r="S17" s="19"/>
      <c r="T17" s="19"/>
      <c r="U17" s="19"/>
      <c r="V17" s="19"/>
      <c r="W17" s="19"/>
      <c r="X17" s="19"/>
      <c r="Y17" s="19"/>
      <c r="Z17" s="19"/>
      <c r="AA17" s="82" t="b">
        <v>0</v>
      </c>
      <c r="AB17" s="20" t="s">
        <v>60</v>
      </c>
      <c r="AC17" s="19"/>
      <c r="AD17" s="84" t="b">
        <v>0</v>
      </c>
      <c r="AE17" s="21" t="s">
        <v>34</v>
      </c>
      <c r="AF17" s="9"/>
      <c r="AG17" s="6"/>
      <c r="AH17" s="6"/>
      <c r="AI17" s="6"/>
    </row>
    <row r="18" spans="1:35" ht="15" customHeight="1">
      <c r="A18" s="6"/>
      <c r="B18" s="6"/>
      <c r="C18" s="6"/>
      <c r="D18" s="6"/>
      <c r="E18" s="6"/>
      <c r="F18" s="6"/>
      <c r="G18" s="6"/>
      <c r="H18" s="6"/>
      <c r="I18" s="6"/>
      <c r="J18" s="7"/>
      <c r="K18" s="8"/>
      <c r="L18" s="82" t="b">
        <v>0</v>
      </c>
      <c r="M18" s="20" t="s">
        <v>62</v>
      </c>
      <c r="N18" s="19"/>
      <c r="O18" s="19"/>
      <c r="P18" s="19"/>
      <c r="Q18" s="19"/>
      <c r="R18" s="19"/>
      <c r="S18" s="19"/>
      <c r="T18" s="19"/>
      <c r="U18" s="19"/>
      <c r="V18" s="19"/>
      <c r="W18" s="19"/>
      <c r="X18" s="19"/>
      <c r="Y18" s="19"/>
      <c r="Z18" s="19"/>
      <c r="AA18" s="82" t="b">
        <v>0</v>
      </c>
      <c r="AB18" s="20" t="s">
        <v>63</v>
      </c>
      <c r="AC18" s="19"/>
      <c r="AD18" s="19"/>
      <c r="AE18" s="19"/>
      <c r="AF18" s="9"/>
      <c r="AG18" s="6"/>
      <c r="AH18" s="6"/>
      <c r="AI18" s="6"/>
    </row>
    <row r="19" spans="1:35" ht="15" customHeight="1">
      <c r="A19" s="6"/>
      <c r="B19" s="6"/>
      <c r="C19" s="286" t="s">
        <v>69</v>
      </c>
      <c r="D19" s="129"/>
      <c r="E19" s="287" t="s">
        <v>70</v>
      </c>
      <c r="F19" s="288"/>
      <c r="G19" s="288"/>
      <c r="H19" s="289"/>
      <c r="I19" s="6"/>
      <c r="J19" s="7"/>
      <c r="K19" s="8"/>
      <c r="L19" s="82" t="b">
        <v>0</v>
      </c>
      <c r="M19" s="20" t="s">
        <v>65</v>
      </c>
      <c r="N19" s="19"/>
      <c r="O19" s="19"/>
      <c r="P19" s="19"/>
      <c r="Q19" s="19"/>
      <c r="R19" s="19"/>
      <c r="S19" s="19"/>
      <c r="T19" s="19"/>
      <c r="U19" s="19"/>
      <c r="V19" s="19"/>
      <c r="W19" s="19"/>
      <c r="X19" s="19"/>
      <c r="Y19" s="19"/>
      <c r="Z19" s="19"/>
      <c r="AA19" s="82" t="b">
        <v>0</v>
      </c>
      <c r="AB19" s="20" t="s">
        <v>66</v>
      </c>
      <c r="AC19" s="19"/>
      <c r="AD19" s="19"/>
      <c r="AE19" s="19"/>
      <c r="AF19" s="9"/>
      <c r="AG19" s="6"/>
      <c r="AH19" s="6"/>
      <c r="AI19" s="6"/>
    </row>
    <row r="20" spans="1:35" ht="15" customHeight="1">
      <c r="A20" s="6"/>
      <c r="B20" s="6"/>
      <c r="C20" s="278"/>
      <c r="D20" s="223" t="s">
        <v>563</v>
      </c>
      <c r="E20" s="224"/>
      <c r="F20" s="224"/>
      <c r="G20" s="224"/>
      <c r="H20" s="290"/>
      <c r="I20" s="6"/>
      <c r="J20" s="7"/>
      <c r="K20" s="8"/>
      <c r="L20" s="82" t="b">
        <v>0</v>
      </c>
      <c r="M20" s="20" t="s">
        <v>67</v>
      </c>
      <c r="N20" s="19"/>
      <c r="O20" s="19"/>
      <c r="P20" s="19"/>
      <c r="Q20" s="19"/>
      <c r="R20" s="19"/>
      <c r="S20" s="19"/>
      <c r="T20" s="19"/>
      <c r="U20" s="19"/>
      <c r="V20" s="19"/>
      <c r="W20" s="19"/>
      <c r="X20" s="19"/>
      <c r="Y20" s="19"/>
      <c r="Z20" s="19"/>
      <c r="AA20" s="84" t="b">
        <v>0</v>
      </c>
      <c r="AB20" s="21" t="s">
        <v>68</v>
      </c>
      <c r="AC20" s="19"/>
      <c r="AD20" s="19"/>
      <c r="AE20" s="19"/>
      <c r="AF20" s="9"/>
      <c r="AG20" s="6"/>
      <c r="AH20" s="6"/>
      <c r="AI20" s="6"/>
    </row>
    <row r="21" spans="1:35" ht="15" customHeight="1">
      <c r="A21" s="6"/>
      <c r="B21" s="6"/>
      <c r="C21" s="279"/>
      <c r="D21" s="291"/>
      <c r="E21" s="291"/>
      <c r="F21" s="291"/>
      <c r="G21" s="291"/>
      <c r="H21" s="292"/>
      <c r="I21" s="6"/>
      <c r="J21" s="7"/>
      <c r="K21" s="8"/>
      <c r="L21" s="82" t="b">
        <v>0</v>
      </c>
      <c r="M21" s="20" t="s">
        <v>46</v>
      </c>
      <c r="N21" s="19"/>
      <c r="O21" s="19"/>
      <c r="P21" s="19"/>
      <c r="Q21" s="19"/>
      <c r="R21" s="19"/>
      <c r="S21" s="19"/>
      <c r="T21" s="19"/>
      <c r="U21" s="19"/>
      <c r="V21" s="19"/>
      <c r="W21" s="19"/>
      <c r="X21" s="19"/>
      <c r="Y21" s="19"/>
      <c r="Z21" s="19"/>
      <c r="AA21" s="19"/>
      <c r="AB21" s="19"/>
      <c r="AC21" s="19"/>
      <c r="AD21" s="19"/>
      <c r="AE21" s="19"/>
      <c r="AF21" s="9"/>
      <c r="AG21" s="6"/>
      <c r="AH21" s="6"/>
      <c r="AI21" s="6"/>
    </row>
    <row r="22" spans="1:35" ht="15" customHeight="1">
      <c r="A22" s="6"/>
      <c r="B22" s="6"/>
      <c r="C22" s="6"/>
      <c r="D22" s="6"/>
      <c r="E22" s="6"/>
      <c r="F22" s="6"/>
      <c r="G22" s="6"/>
      <c r="H22" s="6"/>
      <c r="I22" s="6"/>
      <c r="J22" s="7"/>
      <c r="K22" s="8"/>
      <c r="L22" s="82" t="b">
        <v>0</v>
      </c>
      <c r="M22" s="20" t="s">
        <v>71</v>
      </c>
      <c r="N22" s="19"/>
      <c r="O22" s="19"/>
      <c r="P22" s="19"/>
      <c r="Q22" s="19"/>
      <c r="R22" s="19"/>
      <c r="S22" s="19"/>
      <c r="T22" s="19"/>
      <c r="U22" s="19"/>
      <c r="V22" s="19"/>
      <c r="W22" s="19"/>
      <c r="X22" s="19"/>
      <c r="Y22" s="19"/>
      <c r="Z22" s="19"/>
      <c r="AA22" s="19"/>
      <c r="AB22" s="19"/>
      <c r="AC22" s="19"/>
      <c r="AD22" s="19"/>
      <c r="AE22" s="19"/>
      <c r="AF22" s="9"/>
      <c r="AG22" s="6"/>
      <c r="AH22" s="6"/>
      <c r="AI22" s="6"/>
    </row>
    <row r="23" spans="1:35" ht="15" customHeight="1">
      <c r="A23" s="6"/>
      <c r="B23" s="6"/>
      <c r="C23" s="17" t="s">
        <v>73</v>
      </c>
      <c r="D23" s="272" t="s">
        <v>564</v>
      </c>
      <c r="E23" s="273"/>
      <c r="F23" s="214"/>
      <c r="G23" s="6"/>
      <c r="H23" s="6"/>
      <c r="I23" s="6"/>
      <c r="J23" s="7"/>
      <c r="K23" s="8"/>
      <c r="L23" s="83" t="b">
        <v>0</v>
      </c>
      <c r="M23" s="21" t="s">
        <v>72</v>
      </c>
      <c r="N23" s="19"/>
      <c r="O23" s="19"/>
      <c r="P23" s="19"/>
      <c r="Q23" s="19"/>
      <c r="R23" s="19"/>
      <c r="S23" s="19"/>
      <c r="T23" s="19"/>
      <c r="U23" s="19"/>
      <c r="V23" s="19"/>
      <c r="W23" s="19"/>
      <c r="X23" s="19"/>
      <c r="Y23" s="19"/>
      <c r="Z23" s="19"/>
      <c r="AA23" s="19"/>
      <c r="AB23" s="19"/>
      <c r="AC23" s="19"/>
      <c r="AD23" s="19"/>
      <c r="AE23" s="19"/>
      <c r="AF23" s="9"/>
      <c r="AG23" s="6"/>
      <c r="AH23" s="6"/>
      <c r="AI23" s="6"/>
    </row>
    <row r="24" spans="1:35" ht="15" customHeight="1">
      <c r="A24" s="6"/>
      <c r="B24" s="6"/>
      <c r="C24" s="6"/>
      <c r="D24" s="6"/>
      <c r="E24" s="6"/>
      <c r="F24" s="6"/>
      <c r="G24" s="6"/>
      <c r="H24" s="6"/>
      <c r="I24" s="6"/>
      <c r="J24" s="7"/>
      <c r="K24" s="8"/>
      <c r="L24" s="6"/>
      <c r="M24" s="6"/>
      <c r="N24" s="6"/>
      <c r="O24" s="6"/>
      <c r="P24" s="6"/>
      <c r="Q24" s="6"/>
      <c r="R24" s="6"/>
      <c r="S24" s="6"/>
      <c r="T24" s="6"/>
      <c r="U24" s="6"/>
      <c r="V24" s="6"/>
      <c r="W24" s="6"/>
      <c r="X24" s="6"/>
      <c r="Y24" s="6"/>
      <c r="Z24" s="6"/>
      <c r="AA24" s="6"/>
      <c r="AB24" s="6"/>
      <c r="AC24" s="6"/>
      <c r="AD24" s="6"/>
      <c r="AE24" s="6"/>
      <c r="AF24" s="9"/>
      <c r="AG24" s="6"/>
      <c r="AH24" s="6"/>
      <c r="AI24" s="6"/>
    </row>
    <row r="25" spans="1:35" ht="15" customHeight="1">
      <c r="A25" s="6"/>
      <c r="B25" s="6"/>
      <c r="C25" s="296" t="s">
        <v>74</v>
      </c>
      <c r="D25" s="177" t="b">
        <v>0</v>
      </c>
      <c r="E25" s="178" t="s">
        <v>560</v>
      </c>
      <c r="F25" s="179"/>
      <c r="G25" s="6"/>
      <c r="H25" s="6"/>
      <c r="I25" s="6"/>
      <c r="J25" s="7"/>
      <c r="K25" s="8"/>
      <c r="L25" s="297" t="str">
        <f>IF($H$7=8,E16,"--")</f>
        <v>--</v>
      </c>
      <c r="M25" s="298"/>
      <c r="N25" s="298"/>
      <c r="O25" s="298"/>
      <c r="P25" s="299"/>
      <c r="Q25" s="272"/>
      <c r="R25" s="273"/>
      <c r="S25" s="273"/>
      <c r="T25" s="273"/>
      <c r="U25" s="273"/>
      <c r="V25" s="273"/>
      <c r="W25" s="273"/>
      <c r="X25" s="273"/>
      <c r="Y25" s="273"/>
      <c r="Z25" s="273"/>
      <c r="AA25" s="273"/>
      <c r="AB25" s="273"/>
      <c r="AC25" s="273"/>
      <c r="AD25" s="273"/>
      <c r="AE25" s="214"/>
      <c r="AF25" s="9"/>
      <c r="AG25" s="6"/>
      <c r="AH25" s="6"/>
      <c r="AI25" s="6"/>
    </row>
    <row r="26" spans="1:35" ht="15" customHeight="1" thickBot="1">
      <c r="A26" s="6"/>
      <c r="B26" s="6"/>
      <c r="C26" s="278"/>
      <c r="D26" s="77" t="b">
        <v>0</v>
      </c>
      <c r="E26" s="6" t="s">
        <v>561</v>
      </c>
      <c r="F26" s="10"/>
      <c r="G26" s="88"/>
      <c r="H26" s="6"/>
      <c r="I26" s="6"/>
      <c r="J26" s="7"/>
      <c r="K26" s="13"/>
      <c r="L26" s="14"/>
      <c r="M26" s="14"/>
      <c r="N26" s="14"/>
      <c r="O26" s="14"/>
      <c r="P26" s="14"/>
      <c r="Q26" s="14"/>
      <c r="R26" s="14"/>
      <c r="S26" s="14"/>
      <c r="T26" s="14"/>
      <c r="U26" s="14"/>
      <c r="V26" s="14"/>
      <c r="W26" s="14"/>
      <c r="X26" s="14"/>
      <c r="Y26" s="14"/>
      <c r="Z26" s="14"/>
      <c r="AA26" s="14"/>
      <c r="AB26" s="14"/>
      <c r="AC26" s="14"/>
      <c r="AD26" s="14"/>
      <c r="AE26" s="14"/>
      <c r="AF26" s="15"/>
      <c r="AG26" s="6"/>
      <c r="AH26" s="6"/>
      <c r="AI26" s="6"/>
    </row>
    <row r="27" spans="1:35" ht="15" customHeight="1" thickBot="1">
      <c r="A27" s="6"/>
      <c r="B27" s="6"/>
      <c r="C27" s="279"/>
      <c r="D27" s="78" t="b">
        <v>0</v>
      </c>
      <c r="E27" s="12" t="s">
        <v>562</v>
      </c>
      <c r="F27" s="11"/>
      <c r="G27" s="89"/>
      <c r="H27" s="6"/>
      <c r="I27" s="6"/>
      <c r="J27" s="7"/>
      <c r="K27" s="6"/>
      <c r="L27" s="6"/>
      <c r="M27" s="6"/>
      <c r="N27" s="6"/>
      <c r="O27" s="6"/>
      <c r="P27" s="6"/>
      <c r="Q27" s="6"/>
      <c r="R27" s="6"/>
      <c r="S27" s="6"/>
      <c r="T27" s="6"/>
      <c r="U27" s="6"/>
      <c r="V27" s="6"/>
      <c r="W27" s="6"/>
      <c r="X27" s="6"/>
      <c r="Y27" s="6"/>
      <c r="Z27" s="6"/>
      <c r="AA27" s="6"/>
      <c r="AB27" s="6"/>
      <c r="AC27" s="6"/>
      <c r="AD27" s="6"/>
      <c r="AE27" s="6"/>
      <c r="AF27" s="6"/>
      <c r="AG27" s="6"/>
      <c r="AH27" s="6"/>
      <c r="AI27" s="6"/>
    </row>
    <row r="28" spans="1:35" ht="15" customHeight="1">
      <c r="A28" s="6"/>
      <c r="B28" s="6"/>
      <c r="C28" s="6"/>
      <c r="D28" s="6"/>
      <c r="E28" s="6"/>
      <c r="F28" s="6"/>
      <c r="G28" s="6"/>
      <c r="H28" s="6"/>
      <c r="I28" s="6"/>
      <c r="J28" s="7"/>
      <c r="K28" s="274" t="s">
        <v>75</v>
      </c>
      <c r="L28" s="275"/>
      <c r="M28" s="275"/>
      <c r="N28" s="275"/>
      <c r="O28" s="275"/>
      <c r="P28" s="275"/>
      <c r="Q28" s="275"/>
      <c r="R28" s="275"/>
      <c r="S28" s="276"/>
      <c r="T28" s="6"/>
      <c r="U28" s="6"/>
      <c r="V28" s="6"/>
      <c r="W28" s="274" t="s">
        <v>76</v>
      </c>
      <c r="X28" s="275"/>
      <c r="Y28" s="275"/>
      <c r="Z28" s="275"/>
      <c r="AA28" s="275"/>
      <c r="AB28" s="275"/>
      <c r="AC28" s="275"/>
      <c r="AD28" s="275"/>
      <c r="AE28" s="276"/>
      <c r="AF28" s="6"/>
      <c r="AG28" s="6"/>
      <c r="AH28" s="6"/>
      <c r="AI28" s="6"/>
    </row>
    <row r="29" spans="1:35" ht="15" customHeight="1">
      <c r="A29" s="6"/>
      <c r="B29" s="6"/>
      <c r="C29" s="300" t="s">
        <v>82</v>
      </c>
      <c r="D29" s="79" t="b">
        <v>0</v>
      </c>
      <c r="E29" s="236" t="s">
        <v>83</v>
      </c>
      <c r="F29" s="237"/>
      <c r="G29" s="6"/>
      <c r="H29" s="6"/>
      <c r="I29" s="6"/>
      <c r="J29" s="7"/>
      <c r="K29" s="8"/>
      <c r="L29" s="77" t="b">
        <v>0</v>
      </c>
      <c r="M29" s="6" t="s">
        <v>16</v>
      </c>
      <c r="N29" s="6"/>
      <c r="O29" s="6"/>
      <c r="P29" s="6"/>
      <c r="Q29" s="6"/>
      <c r="R29" s="6"/>
      <c r="S29" s="9"/>
      <c r="T29" s="6"/>
      <c r="U29" s="6"/>
      <c r="V29" s="6"/>
      <c r="W29" s="8"/>
      <c r="X29" s="77" t="b">
        <v>0</v>
      </c>
      <c r="Y29" s="6" t="s">
        <v>16</v>
      </c>
      <c r="Z29" s="6"/>
      <c r="AA29" s="6"/>
      <c r="AB29" s="6"/>
      <c r="AC29" s="6"/>
      <c r="AD29" s="6"/>
      <c r="AE29" s="9"/>
      <c r="AF29" s="6"/>
      <c r="AG29" s="6"/>
      <c r="AH29" s="6"/>
      <c r="AI29" s="6"/>
    </row>
    <row r="30" spans="1:35" ht="15" customHeight="1">
      <c r="A30" s="6"/>
      <c r="B30" s="6"/>
      <c r="C30" s="301"/>
      <c r="D30" s="80" t="b">
        <v>0</v>
      </c>
      <c r="E30" s="238" t="s">
        <v>86</v>
      </c>
      <c r="F30" s="239"/>
      <c r="G30" s="6"/>
      <c r="H30" s="6"/>
      <c r="I30" s="6"/>
      <c r="J30" s="7"/>
      <c r="K30" s="8"/>
      <c r="L30" s="75"/>
      <c r="M30" s="6"/>
      <c r="N30" s="6"/>
      <c r="O30" s="6"/>
      <c r="P30" s="6"/>
      <c r="Q30" s="6"/>
      <c r="R30" s="6"/>
      <c r="S30" s="9"/>
      <c r="T30" s="6"/>
      <c r="U30" s="6"/>
      <c r="V30" s="6"/>
      <c r="W30" s="8"/>
      <c r="X30" s="75"/>
      <c r="Y30" s="6"/>
      <c r="Z30" s="6"/>
      <c r="AA30" s="6"/>
      <c r="AB30" s="6"/>
      <c r="AC30" s="6"/>
      <c r="AD30" s="6"/>
      <c r="AE30" s="9"/>
      <c r="AF30" s="6"/>
      <c r="AG30" s="6"/>
      <c r="AH30" s="6"/>
      <c r="AI30" s="6"/>
    </row>
    <row r="31" spans="1:35" ht="15" customHeight="1">
      <c r="A31" s="6"/>
      <c r="B31" s="6"/>
      <c r="C31" s="6"/>
      <c r="D31" s="6"/>
      <c r="E31" s="6"/>
      <c r="F31" s="6"/>
      <c r="G31" s="6"/>
      <c r="H31" s="6"/>
      <c r="I31" s="6"/>
      <c r="J31" s="7"/>
      <c r="K31" s="8"/>
      <c r="L31" s="77" t="b">
        <v>0</v>
      </c>
      <c r="M31" s="6" t="s">
        <v>77</v>
      </c>
      <c r="N31" s="6"/>
      <c r="O31" s="77" t="b">
        <v>0</v>
      </c>
      <c r="P31" s="6" t="s">
        <v>78</v>
      </c>
      <c r="Q31" s="6"/>
      <c r="R31" s="6"/>
      <c r="S31" s="9"/>
      <c r="T31" s="6"/>
      <c r="U31" s="6"/>
      <c r="V31" s="6"/>
      <c r="W31" s="8"/>
      <c r="X31" s="77" t="b">
        <v>0</v>
      </c>
      <c r="Y31" s="6" t="s">
        <v>79</v>
      </c>
      <c r="Z31" s="6"/>
      <c r="AA31" s="77" t="b">
        <v>0</v>
      </c>
      <c r="AB31" s="6" t="s">
        <v>80</v>
      </c>
      <c r="AC31" s="6"/>
      <c r="AD31" s="77" t="b">
        <v>0</v>
      </c>
      <c r="AE31" s="9" t="s">
        <v>81</v>
      </c>
      <c r="AF31" s="6"/>
      <c r="AG31" s="6"/>
      <c r="AH31" s="6"/>
      <c r="AI31" s="6"/>
    </row>
    <row r="32" spans="1:35" ht="15" customHeight="1">
      <c r="A32" s="6"/>
      <c r="B32" s="6"/>
      <c r="C32" s="255" t="s">
        <v>556</v>
      </c>
      <c r="D32" s="188" t="b">
        <v>0</v>
      </c>
      <c r="E32" s="183" t="b">
        <v>1</v>
      </c>
      <c r="F32" s="246" t="s">
        <v>557</v>
      </c>
      <c r="G32" s="247"/>
      <c r="H32" s="6"/>
      <c r="I32" s="6"/>
      <c r="J32" s="7"/>
      <c r="K32" s="8"/>
      <c r="L32" s="77" t="b">
        <v>0</v>
      </c>
      <c r="M32" s="6" t="s">
        <v>84</v>
      </c>
      <c r="N32" s="6"/>
      <c r="O32" s="77" t="b">
        <v>0</v>
      </c>
      <c r="P32" s="6" t="s">
        <v>85</v>
      </c>
      <c r="Q32" s="6"/>
      <c r="R32" s="6"/>
      <c r="S32" s="9"/>
      <c r="T32" s="6"/>
      <c r="U32" s="6"/>
      <c r="V32" s="6"/>
      <c r="W32" s="8"/>
      <c r="X32" s="75"/>
      <c r="Y32" s="6"/>
      <c r="Z32" s="6"/>
      <c r="AA32" s="75"/>
      <c r="AB32" s="6"/>
      <c r="AC32" s="6"/>
      <c r="AD32" s="75"/>
      <c r="AE32" s="9"/>
      <c r="AF32" s="6"/>
      <c r="AG32" s="6"/>
      <c r="AH32" s="6"/>
      <c r="AI32" s="6"/>
    </row>
    <row r="33" spans="1:35" ht="15" customHeight="1">
      <c r="A33" s="6"/>
      <c r="B33" s="6"/>
      <c r="C33" s="256"/>
      <c r="D33" s="185" t="b">
        <v>0</v>
      </c>
      <c r="E33" s="180" t="b">
        <v>0</v>
      </c>
      <c r="F33" s="248" t="s">
        <v>558</v>
      </c>
      <c r="G33" s="249"/>
      <c r="H33" s="6"/>
      <c r="I33" s="6"/>
      <c r="J33" s="7"/>
      <c r="K33" s="8"/>
      <c r="L33" s="77" t="b">
        <v>0</v>
      </c>
      <c r="M33" s="6" t="s">
        <v>87</v>
      </c>
      <c r="N33" s="6"/>
      <c r="O33" s="77" t="b">
        <v>0</v>
      </c>
      <c r="P33" s="6" t="s">
        <v>88</v>
      </c>
      <c r="Q33" s="6"/>
      <c r="R33" s="6"/>
      <c r="S33" s="9"/>
      <c r="T33" s="6"/>
      <c r="U33" s="6"/>
      <c r="V33" s="6"/>
      <c r="W33" s="8"/>
      <c r="X33" s="77" t="b">
        <v>0</v>
      </c>
      <c r="Y33" s="6" t="s">
        <v>89</v>
      </c>
      <c r="Z33" s="6"/>
      <c r="AA33" s="77" t="b">
        <v>0</v>
      </c>
      <c r="AB33" s="6" t="s">
        <v>90</v>
      </c>
      <c r="AC33" s="6"/>
      <c r="AD33" s="77" t="b">
        <v>0</v>
      </c>
      <c r="AE33" s="9" t="s">
        <v>91</v>
      </c>
      <c r="AF33" s="6"/>
      <c r="AG33" s="6"/>
      <c r="AH33" s="6"/>
      <c r="AI33" s="6"/>
    </row>
    <row r="34" spans="1:35" ht="15" customHeight="1">
      <c r="A34" s="6"/>
      <c r="B34" s="6"/>
      <c r="C34" s="257"/>
      <c r="D34" s="186" t="b">
        <v>0</v>
      </c>
      <c r="E34" s="184" t="b">
        <v>0</v>
      </c>
      <c r="F34" s="253" t="s">
        <v>559</v>
      </c>
      <c r="G34" s="254"/>
      <c r="H34" s="187"/>
      <c r="I34" s="176"/>
      <c r="J34" s="7"/>
      <c r="K34" s="8"/>
      <c r="L34" s="77" t="b">
        <v>0</v>
      </c>
      <c r="M34" s="6" t="s">
        <v>92</v>
      </c>
      <c r="N34" s="6"/>
      <c r="O34" s="77" t="b">
        <v>0</v>
      </c>
      <c r="P34" s="6" t="s">
        <v>93</v>
      </c>
      <c r="Q34" s="6"/>
      <c r="R34" s="6"/>
      <c r="S34" s="9"/>
      <c r="T34" s="6"/>
      <c r="U34" s="6"/>
      <c r="V34" s="6"/>
      <c r="W34" s="8"/>
      <c r="X34" s="77" t="b">
        <v>0</v>
      </c>
      <c r="Y34" s="6" t="s">
        <v>94</v>
      </c>
      <c r="Z34" s="6"/>
      <c r="AA34" s="77" t="b">
        <v>0</v>
      </c>
      <c r="AB34" s="6" t="s">
        <v>95</v>
      </c>
      <c r="AC34" s="6"/>
      <c r="AD34" s="77" t="b">
        <v>0</v>
      </c>
      <c r="AE34" s="9" t="s">
        <v>96</v>
      </c>
      <c r="AF34" s="6"/>
      <c r="AG34" s="6"/>
      <c r="AH34" s="6"/>
      <c r="AI34" s="6"/>
    </row>
    <row r="35" spans="1:35" ht="15" customHeight="1">
      <c r="A35" s="6"/>
      <c r="B35" s="6"/>
      <c r="C35" s="182"/>
      <c r="D35" s="182"/>
      <c r="E35" s="180"/>
      <c r="F35" s="248"/>
      <c r="G35" s="248"/>
      <c r="H35" s="6"/>
      <c r="I35" s="6"/>
      <c r="J35" s="7"/>
      <c r="K35" s="8"/>
      <c r="L35" s="77" t="b">
        <v>0</v>
      </c>
      <c r="M35" s="6" t="s">
        <v>97</v>
      </c>
      <c r="N35" s="6"/>
      <c r="O35" s="77" t="b">
        <v>0</v>
      </c>
      <c r="P35" s="6" t="s">
        <v>98</v>
      </c>
      <c r="Q35" s="6"/>
      <c r="R35" s="6"/>
      <c r="S35" s="9"/>
      <c r="T35" s="6"/>
      <c r="U35" s="6"/>
      <c r="V35" s="6"/>
      <c r="W35" s="8"/>
      <c r="X35" s="77" t="b">
        <v>0</v>
      </c>
      <c r="Y35" s="6" t="s">
        <v>99</v>
      </c>
      <c r="Z35" s="6"/>
      <c r="AA35" s="77" t="b">
        <v>0</v>
      </c>
      <c r="AB35" s="6" t="s">
        <v>100</v>
      </c>
      <c r="AC35" s="6"/>
      <c r="AD35" s="77" t="b">
        <v>0</v>
      </c>
      <c r="AE35" s="9" t="s">
        <v>101</v>
      </c>
      <c r="AF35" s="6"/>
      <c r="AG35" s="6"/>
      <c r="AH35" s="6"/>
      <c r="AI35" s="6"/>
    </row>
    <row r="36" spans="1:35" ht="15" customHeight="1">
      <c r="A36" s="6"/>
      <c r="B36" s="6"/>
      <c r="C36" s="232" t="s">
        <v>565</v>
      </c>
      <c r="D36" s="233" t="b">
        <v>0</v>
      </c>
      <c r="E36" s="79" t="b">
        <v>0</v>
      </c>
      <c r="F36" s="236" t="s">
        <v>566</v>
      </c>
      <c r="G36" s="237"/>
      <c r="H36" s="6"/>
      <c r="I36" s="6"/>
      <c r="J36" s="7"/>
      <c r="K36" s="8"/>
      <c r="L36" s="77" t="b">
        <v>0</v>
      </c>
      <c r="M36" s="6" t="s">
        <v>102</v>
      </c>
      <c r="N36" s="6"/>
      <c r="O36" s="77" t="b">
        <v>0</v>
      </c>
      <c r="P36" s="6" t="s">
        <v>103</v>
      </c>
      <c r="Q36" s="6"/>
      <c r="R36" s="6"/>
      <c r="S36" s="9"/>
      <c r="T36" s="6"/>
      <c r="U36" s="6"/>
      <c r="V36" s="6"/>
      <c r="W36" s="8"/>
      <c r="X36" s="77" t="b">
        <v>0</v>
      </c>
      <c r="Y36" s="6" t="s">
        <v>104</v>
      </c>
      <c r="Z36" s="6"/>
      <c r="AA36" s="77" t="b">
        <v>0</v>
      </c>
      <c r="AB36" s="6" t="s">
        <v>105</v>
      </c>
      <c r="AC36" s="6"/>
      <c r="AD36" s="77" t="b">
        <v>0</v>
      </c>
      <c r="AE36" s="9" t="s">
        <v>106</v>
      </c>
      <c r="AF36" s="6"/>
      <c r="AG36" s="6"/>
      <c r="AH36" s="6"/>
      <c r="AI36" s="6"/>
    </row>
    <row r="37" spans="1:35" ht="15" customHeight="1">
      <c r="A37" s="6"/>
      <c r="B37" s="6"/>
      <c r="C37" s="234"/>
      <c r="D37" s="235" t="b">
        <v>0</v>
      </c>
      <c r="E37" s="80" t="b">
        <v>0</v>
      </c>
      <c r="F37" s="238" t="s">
        <v>567</v>
      </c>
      <c r="G37" s="239"/>
      <c r="H37" s="6"/>
      <c r="I37" s="6"/>
      <c r="J37" s="7"/>
      <c r="K37" s="8"/>
      <c r="L37" s="77" t="b">
        <v>0</v>
      </c>
      <c r="M37" s="6" t="s">
        <v>107</v>
      </c>
      <c r="N37" s="6"/>
      <c r="O37" s="77" t="b">
        <v>0</v>
      </c>
      <c r="P37" s="6" t="s">
        <v>108</v>
      </c>
      <c r="Q37" s="6"/>
      <c r="R37" s="6"/>
      <c r="S37" s="9"/>
      <c r="T37" s="6"/>
      <c r="U37" s="6"/>
      <c r="V37" s="6"/>
      <c r="W37" s="8"/>
      <c r="X37" s="77" t="b">
        <v>0</v>
      </c>
      <c r="Y37" s="6" t="s">
        <v>109</v>
      </c>
      <c r="Z37" s="6"/>
      <c r="AA37" s="77" t="b">
        <v>0</v>
      </c>
      <c r="AB37" s="6" t="s">
        <v>110</v>
      </c>
      <c r="AC37" s="6"/>
      <c r="AD37" s="77" t="b">
        <v>0</v>
      </c>
      <c r="AE37" s="9" t="s">
        <v>111</v>
      </c>
      <c r="AF37" s="6"/>
      <c r="AG37" s="6"/>
      <c r="AH37" s="6"/>
      <c r="AI37" s="6"/>
    </row>
    <row r="38" spans="1:35" ht="15" customHeight="1">
      <c r="A38" s="6"/>
      <c r="B38" s="6"/>
      <c r="C38" s="6"/>
      <c r="D38" s="6"/>
      <c r="E38" s="6"/>
      <c r="F38" s="6"/>
      <c r="G38" s="6"/>
      <c r="H38" s="181"/>
      <c r="I38" s="6"/>
      <c r="J38" s="7"/>
      <c r="K38" s="8"/>
      <c r="L38" s="77" t="b">
        <v>0</v>
      </c>
      <c r="M38" s="6" t="s">
        <v>112</v>
      </c>
      <c r="N38" s="6"/>
      <c r="O38" s="77" t="b">
        <v>0</v>
      </c>
      <c r="P38" s="6" t="s">
        <v>113</v>
      </c>
      <c r="Q38" s="6"/>
      <c r="R38" s="6"/>
      <c r="S38" s="9"/>
      <c r="T38" s="6"/>
      <c r="U38" s="6"/>
      <c r="V38" s="6"/>
      <c r="W38" s="8"/>
      <c r="X38" s="77" t="b">
        <v>0</v>
      </c>
      <c r="Y38" s="6" t="s">
        <v>114</v>
      </c>
      <c r="Z38" s="6"/>
      <c r="AA38" s="77" t="b">
        <v>0</v>
      </c>
      <c r="AB38" s="6" t="s">
        <v>115</v>
      </c>
      <c r="AC38" s="6"/>
      <c r="AD38" s="77" t="b">
        <v>0</v>
      </c>
      <c r="AE38" s="9" t="s">
        <v>116</v>
      </c>
      <c r="AF38" s="6"/>
      <c r="AG38" s="6"/>
      <c r="AH38" s="6"/>
      <c r="AI38" s="6"/>
    </row>
    <row r="39" spans="1:35" ht="15" customHeight="1">
      <c r="A39" s="6"/>
      <c r="B39" s="6"/>
      <c r="C39" s="6"/>
      <c r="D39" s="6"/>
      <c r="E39" s="6"/>
      <c r="F39" s="6"/>
      <c r="G39" s="6"/>
      <c r="H39" s="6"/>
      <c r="I39" s="6"/>
      <c r="J39" s="7"/>
      <c r="K39" s="8"/>
      <c r="L39" s="77" t="b">
        <v>0</v>
      </c>
      <c r="M39" s="6" t="s">
        <v>117</v>
      </c>
      <c r="N39" s="6"/>
      <c r="O39" s="77" t="b">
        <v>0</v>
      </c>
      <c r="P39" s="6" t="s">
        <v>118</v>
      </c>
      <c r="Q39" s="6"/>
      <c r="R39" s="6"/>
      <c r="S39" s="9"/>
      <c r="T39" s="6"/>
      <c r="U39" s="6"/>
      <c r="V39" s="6"/>
      <c r="W39" s="8"/>
      <c r="X39" s="77" t="b">
        <v>0</v>
      </c>
      <c r="Y39" s="6" t="s">
        <v>119</v>
      </c>
      <c r="Z39" s="6"/>
      <c r="AA39" s="77" t="b">
        <v>0</v>
      </c>
      <c r="AB39" s="6" t="s">
        <v>120</v>
      </c>
      <c r="AC39" s="6"/>
      <c r="AD39" s="77" t="b">
        <v>0</v>
      </c>
      <c r="AE39" s="9" t="s">
        <v>121</v>
      </c>
      <c r="AF39" s="6"/>
      <c r="AG39" s="6"/>
      <c r="AH39" s="6"/>
      <c r="AI39" s="6"/>
    </row>
    <row r="40" spans="1:35" ht="15" customHeight="1">
      <c r="A40" s="6"/>
      <c r="B40" s="6"/>
      <c r="C40" s="240" t="s">
        <v>427</v>
      </c>
      <c r="D40" s="241"/>
      <c r="E40" s="178"/>
      <c r="F40" s="178"/>
      <c r="G40" s="178"/>
      <c r="H40" s="189"/>
      <c r="I40" s="6"/>
      <c r="J40" s="7"/>
      <c r="K40" s="8"/>
      <c r="L40" s="77" t="b">
        <v>0</v>
      </c>
      <c r="M40" s="6" t="s">
        <v>122</v>
      </c>
      <c r="N40" s="6"/>
      <c r="O40" s="77" t="b">
        <v>0</v>
      </c>
      <c r="P40" s="6" t="s">
        <v>123</v>
      </c>
      <c r="Q40" s="6"/>
      <c r="R40" s="6"/>
      <c r="S40" s="9"/>
      <c r="T40" s="6"/>
      <c r="U40" s="6"/>
      <c r="V40" s="6"/>
      <c r="W40" s="8"/>
      <c r="X40" s="77" t="b">
        <v>0</v>
      </c>
      <c r="Y40" s="6" t="s">
        <v>124</v>
      </c>
      <c r="Z40" s="6"/>
      <c r="AA40" s="77" t="b">
        <v>0</v>
      </c>
      <c r="AB40" s="6" t="s">
        <v>125</v>
      </c>
      <c r="AC40" s="6"/>
      <c r="AD40" s="77" t="b">
        <v>0</v>
      </c>
      <c r="AE40" s="9" t="s">
        <v>126</v>
      </c>
      <c r="AF40" s="6"/>
      <c r="AG40" s="6"/>
      <c r="AH40" s="6"/>
      <c r="AI40" s="6"/>
    </row>
    <row r="41" spans="1:35" ht="15" customHeight="1">
      <c r="A41" s="6"/>
      <c r="B41" s="6"/>
      <c r="C41" s="242"/>
      <c r="D41" s="243"/>
      <c r="E41" s="6"/>
      <c r="F41" s="6"/>
      <c r="G41" s="6"/>
      <c r="H41" s="190"/>
      <c r="I41" s="6"/>
      <c r="J41" s="7"/>
      <c r="K41" s="8"/>
      <c r="L41" s="77" t="b">
        <v>0</v>
      </c>
      <c r="M41" s="6" t="s">
        <v>127</v>
      </c>
      <c r="N41" s="6"/>
      <c r="O41" s="77" t="b">
        <v>0</v>
      </c>
      <c r="P41" s="6" t="s">
        <v>128</v>
      </c>
      <c r="Q41" s="6"/>
      <c r="R41" s="6"/>
      <c r="S41" s="9"/>
      <c r="T41" s="6"/>
      <c r="U41" s="6"/>
      <c r="V41" s="6"/>
      <c r="W41" s="8"/>
      <c r="X41" s="77" t="b">
        <v>0</v>
      </c>
      <c r="Y41" s="6" t="s">
        <v>129</v>
      </c>
      <c r="Z41" s="6"/>
      <c r="AA41" s="77" t="b">
        <v>0</v>
      </c>
      <c r="AB41" s="6" t="s">
        <v>130</v>
      </c>
      <c r="AC41" s="6"/>
      <c r="AD41" s="77" t="b">
        <v>0</v>
      </c>
      <c r="AE41" s="9" t="s">
        <v>131</v>
      </c>
      <c r="AF41" s="6"/>
      <c r="AG41" s="6"/>
      <c r="AH41" s="6"/>
      <c r="AI41" s="6"/>
    </row>
    <row r="42" spans="1:35" ht="15" customHeight="1">
      <c r="A42" s="6"/>
      <c r="B42" s="6"/>
      <c r="C42" s="244"/>
      <c r="D42" s="245"/>
      <c r="E42" s="191"/>
      <c r="F42" s="191"/>
      <c r="G42" s="191"/>
      <c r="H42" s="192"/>
      <c r="I42" s="6"/>
      <c r="J42" s="7"/>
      <c r="K42" s="8"/>
      <c r="L42" s="77" t="b">
        <v>0</v>
      </c>
      <c r="M42" s="6" t="s">
        <v>132</v>
      </c>
      <c r="N42" s="6"/>
      <c r="O42" s="77" t="b">
        <v>0</v>
      </c>
      <c r="P42" s="6" t="s">
        <v>133</v>
      </c>
      <c r="Q42" s="6"/>
      <c r="R42" s="6"/>
      <c r="S42" s="9"/>
      <c r="T42" s="6"/>
      <c r="U42" s="6"/>
      <c r="V42" s="6"/>
      <c r="W42" s="8"/>
      <c r="X42" s="77" t="b">
        <v>0</v>
      </c>
      <c r="Y42" s="6" t="s">
        <v>134</v>
      </c>
      <c r="Z42" s="6"/>
      <c r="AA42" s="77" t="b">
        <v>0</v>
      </c>
      <c r="AB42" s="6" t="s">
        <v>135</v>
      </c>
      <c r="AC42" s="6"/>
      <c r="AD42" s="77" t="b">
        <v>0</v>
      </c>
      <c r="AE42" s="9" t="s">
        <v>136</v>
      </c>
      <c r="AF42" s="6"/>
      <c r="AG42" s="6"/>
      <c r="AH42" s="6"/>
      <c r="AI42" s="6"/>
    </row>
    <row r="43" spans="1:35" ht="15" customHeight="1">
      <c r="A43" s="6"/>
      <c r="B43" s="6"/>
      <c r="C43" s="181"/>
      <c r="D43" s="181"/>
      <c r="E43" s="181"/>
      <c r="F43" s="181"/>
      <c r="G43" s="181"/>
      <c r="H43" s="181"/>
      <c r="I43" s="6"/>
      <c r="J43" s="7"/>
      <c r="K43" s="8"/>
      <c r="L43" s="77" t="b">
        <v>0</v>
      </c>
      <c r="M43" s="6" t="s">
        <v>137</v>
      </c>
      <c r="N43" s="6"/>
      <c r="O43" s="77" t="b">
        <v>0</v>
      </c>
      <c r="P43" s="6" t="s">
        <v>138</v>
      </c>
      <c r="Q43" s="6"/>
      <c r="R43" s="6"/>
      <c r="S43" s="9"/>
      <c r="T43" s="6"/>
      <c r="U43" s="6"/>
      <c r="V43" s="6"/>
      <c r="W43" s="8"/>
      <c r="X43" s="77" t="b">
        <v>0</v>
      </c>
      <c r="Y43" s="6" t="s">
        <v>139</v>
      </c>
      <c r="Z43" s="6"/>
      <c r="AA43" s="77" t="b">
        <v>0</v>
      </c>
      <c r="AB43" s="6" t="s">
        <v>140</v>
      </c>
      <c r="AC43" s="6"/>
      <c r="AD43" s="77" t="b">
        <v>0</v>
      </c>
      <c r="AE43" s="9" t="s">
        <v>141</v>
      </c>
      <c r="AF43" s="6"/>
      <c r="AG43" s="6"/>
      <c r="AH43" s="6"/>
      <c r="AI43" s="6"/>
    </row>
    <row r="44" spans="1:35" ht="15" customHeight="1">
      <c r="A44" s="6"/>
      <c r="B44" s="6"/>
      <c r="C44" s="181"/>
      <c r="D44" s="181"/>
      <c r="E44" s="181"/>
      <c r="F44" s="181"/>
      <c r="G44" s="181"/>
      <c r="H44" s="181"/>
      <c r="I44" s="6"/>
      <c r="J44" s="7"/>
      <c r="K44" s="8"/>
      <c r="L44" s="77" t="b">
        <v>0</v>
      </c>
      <c r="M44" s="6" t="s">
        <v>142</v>
      </c>
      <c r="N44" s="6"/>
      <c r="O44" s="77" t="b">
        <v>0</v>
      </c>
      <c r="P44" s="6" t="s">
        <v>143</v>
      </c>
      <c r="Q44" s="6"/>
      <c r="R44" s="6"/>
      <c r="S44" s="9"/>
      <c r="T44" s="6"/>
      <c r="U44" s="6"/>
      <c r="V44" s="6"/>
      <c r="W44" s="8"/>
      <c r="X44" s="77" t="b">
        <v>0</v>
      </c>
      <c r="Y44" s="6" t="s">
        <v>144</v>
      </c>
      <c r="Z44" s="6"/>
      <c r="AA44" s="77" t="b">
        <v>0</v>
      </c>
      <c r="AB44" s="6" t="s">
        <v>145</v>
      </c>
      <c r="AC44" s="6"/>
      <c r="AD44" s="77" t="b">
        <v>0</v>
      </c>
      <c r="AE44" s="9" t="s">
        <v>146</v>
      </c>
      <c r="AF44" s="6"/>
      <c r="AG44" s="6"/>
      <c r="AH44" s="6"/>
      <c r="AI44" s="6"/>
    </row>
    <row r="45" spans="1:35" ht="15" customHeight="1">
      <c r="A45" s="6"/>
      <c r="B45" s="6"/>
      <c r="C45" s="181"/>
      <c r="D45" s="181"/>
      <c r="E45" s="181"/>
      <c r="F45" s="181"/>
      <c r="G45" s="181"/>
      <c r="H45" s="181"/>
      <c r="I45" s="6"/>
      <c r="J45" s="7"/>
      <c r="K45" s="8"/>
      <c r="L45" s="77" t="b">
        <v>0</v>
      </c>
      <c r="M45" s="6" t="s">
        <v>147</v>
      </c>
      <c r="N45" s="6"/>
      <c r="O45" s="77" t="b">
        <v>0</v>
      </c>
      <c r="P45" s="6" t="s">
        <v>148</v>
      </c>
      <c r="Q45" s="6"/>
      <c r="R45" s="6"/>
      <c r="S45" s="9"/>
      <c r="T45" s="6"/>
      <c r="U45" s="6"/>
      <c r="V45" s="6"/>
      <c r="W45" s="8"/>
      <c r="X45" s="77" t="b">
        <v>0</v>
      </c>
      <c r="Y45" s="6" t="s">
        <v>149</v>
      </c>
      <c r="Z45" s="6"/>
      <c r="AA45" s="77" t="b">
        <v>0</v>
      </c>
      <c r="AB45" s="6" t="s">
        <v>150</v>
      </c>
      <c r="AC45" s="6"/>
      <c r="AD45" s="77" t="b">
        <v>0</v>
      </c>
      <c r="AE45" s="9" t="s">
        <v>151</v>
      </c>
      <c r="AF45" s="6"/>
      <c r="AG45" s="6"/>
      <c r="AH45" s="6"/>
      <c r="AI45" s="6"/>
    </row>
    <row r="46" spans="1:35" ht="15" customHeight="1">
      <c r="A46" s="6"/>
      <c r="B46" s="6"/>
      <c r="C46" s="6"/>
      <c r="D46" s="6"/>
      <c r="E46" s="6"/>
      <c r="F46" s="6"/>
      <c r="G46" s="6"/>
      <c r="H46" s="6"/>
      <c r="I46" s="6"/>
      <c r="J46" s="7"/>
      <c r="K46" s="8"/>
      <c r="L46" s="77" t="b">
        <v>0</v>
      </c>
      <c r="M46" s="6" t="s">
        <v>152</v>
      </c>
      <c r="N46" s="6"/>
      <c r="O46" s="77" t="b">
        <v>0</v>
      </c>
      <c r="P46" s="6" t="s">
        <v>153</v>
      </c>
      <c r="Q46" s="6"/>
      <c r="R46" s="6"/>
      <c r="S46" s="9"/>
      <c r="T46" s="6"/>
      <c r="U46" s="6"/>
      <c r="V46" s="6"/>
      <c r="W46" s="8"/>
      <c r="X46" s="77" t="b">
        <v>0</v>
      </c>
      <c r="Y46" s="6" t="s">
        <v>154</v>
      </c>
      <c r="Z46" s="6"/>
      <c r="AA46" s="77" t="b">
        <v>0</v>
      </c>
      <c r="AB46" s="6" t="s">
        <v>155</v>
      </c>
      <c r="AC46" s="6"/>
      <c r="AD46" s="77" t="b">
        <v>0</v>
      </c>
      <c r="AE46" s="9" t="s">
        <v>156</v>
      </c>
      <c r="AF46" s="6"/>
      <c r="AG46" s="6"/>
      <c r="AH46" s="6"/>
      <c r="AI46" s="6"/>
    </row>
    <row r="47" spans="1:35" ht="15" customHeight="1">
      <c r="A47" s="6"/>
      <c r="B47" s="6"/>
      <c r="C47" s="6"/>
      <c r="D47" s="6"/>
      <c r="E47" s="6"/>
      <c r="F47" s="6"/>
      <c r="G47" s="6"/>
      <c r="H47" s="6"/>
      <c r="I47" s="6"/>
      <c r="J47" s="7"/>
      <c r="K47" s="8"/>
      <c r="L47" s="77" t="b">
        <v>0</v>
      </c>
      <c r="M47" s="6" t="s">
        <v>157</v>
      </c>
      <c r="N47" s="6"/>
      <c r="O47" s="77" t="b">
        <v>0</v>
      </c>
      <c r="P47" s="6" t="s">
        <v>158</v>
      </c>
      <c r="Q47" s="6"/>
      <c r="R47" s="6"/>
      <c r="S47" s="9"/>
      <c r="T47" s="6"/>
      <c r="U47" s="6"/>
      <c r="V47" s="6"/>
      <c r="W47" s="8"/>
      <c r="X47" s="77" t="b">
        <v>0</v>
      </c>
      <c r="Y47" s="6" t="s">
        <v>159</v>
      </c>
      <c r="Z47" s="6"/>
      <c r="AA47" s="77" t="b">
        <v>0</v>
      </c>
      <c r="AB47" s="6" t="s">
        <v>160</v>
      </c>
      <c r="AC47" s="6"/>
      <c r="AD47" s="77" t="b">
        <v>0</v>
      </c>
      <c r="AE47" s="9" t="s">
        <v>161</v>
      </c>
      <c r="AF47" s="6"/>
      <c r="AG47" s="6"/>
      <c r="AH47" s="6"/>
      <c r="AI47" s="6"/>
    </row>
    <row r="48" spans="1:35" ht="15" customHeight="1">
      <c r="A48" s="6"/>
      <c r="B48" s="6"/>
      <c r="C48" s="6"/>
      <c r="D48" s="6"/>
      <c r="E48" s="6"/>
      <c r="F48" s="6"/>
      <c r="G48" s="6"/>
      <c r="H48" s="6"/>
      <c r="I48" s="6"/>
      <c r="J48" s="7"/>
      <c r="K48" s="8"/>
      <c r="L48" s="77" t="b">
        <v>0</v>
      </c>
      <c r="M48" s="6" t="s">
        <v>162</v>
      </c>
      <c r="N48" s="6"/>
      <c r="O48" s="77" t="b">
        <v>0</v>
      </c>
      <c r="P48" s="6" t="s">
        <v>163</v>
      </c>
      <c r="Q48" s="6"/>
      <c r="R48" s="6"/>
      <c r="S48" s="9"/>
      <c r="T48" s="6"/>
      <c r="U48" s="6"/>
      <c r="V48" s="6"/>
      <c r="W48" s="8"/>
      <c r="X48" s="77" t="b">
        <v>0</v>
      </c>
      <c r="Y48" s="6" t="s">
        <v>164</v>
      </c>
      <c r="Z48" s="6"/>
      <c r="AA48" s="77" t="b">
        <v>0</v>
      </c>
      <c r="AB48" s="6" t="s">
        <v>165</v>
      </c>
      <c r="AC48" s="6"/>
      <c r="AD48" s="77" t="b">
        <v>0</v>
      </c>
      <c r="AE48" s="9" t="s">
        <v>166</v>
      </c>
      <c r="AF48" s="6"/>
      <c r="AG48" s="6"/>
      <c r="AH48" s="6"/>
      <c r="AI48" s="6"/>
    </row>
    <row r="49" spans="1:35" ht="15" customHeight="1" thickBot="1">
      <c r="A49" s="6"/>
      <c r="B49" s="6"/>
      <c r="C49" s="6"/>
      <c r="D49" s="6"/>
      <c r="E49" s="6"/>
      <c r="F49" s="6"/>
      <c r="G49" s="6"/>
      <c r="H49" s="6"/>
      <c r="I49" s="6"/>
      <c r="J49" s="7"/>
      <c r="K49" s="8"/>
      <c r="L49" s="77" t="b">
        <v>0</v>
      </c>
      <c r="M49" s="6" t="s">
        <v>167</v>
      </c>
      <c r="N49" s="6"/>
      <c r="O49" s="77" t="b">
        <v>0</v>
      </c>
      <c r="P49" s="6" t="s">
        <v>168</v>
      </c>
      <c r="Q49" s="6"/>
      <c r="R49" s="6"/>
      <c r="S49" s="9"/>
      <c r="T49" s="6"/>
      <c r="U49" s="6"/>
      <c r="V49" s="6"/>
      <c r="W49" s="13"/>
      <c r="X49" s="14"/>
      <c r="Y49" s="14"/>
      <c r="Z49" s="14"/>
      <c r="AA49" s="14"/>
      <c r="AB49" s="14"/>
      <c r="AC49" s="14"/>
      <c r="AD49" s="14"/>
      <c r="AE49" s="15"/>
      <c r="AF49" s="6"/>
      <c r="AG49" s="6"/>
      <c r="AH49" s="6"/>
      <c r="AI49" s="6"/>
    </row>
    <row r="50" spans="1:35" ht="15" customHeight="1">
      <c r="A50" s="6"/>
      <c r="B50" s="6"/>
      <c r="C50" s="6"/>
      <c r="D50" s="6"/>
      <c r="E50" s="6"/>
      <c r="F50" s="6"/>
      <c r="G50" s="6"/>
      <c r="H50" s="6"/>
      <c r="I50" s="6"/>
      <c r="J50" s="7"/>
      <c r="K50" s="8"/>
      <c r="L50" s="77" t="b">
        <v>0</v>
      </c>
      <c r="M50" s="6" t="s">
        <v>169</v>
      </c>
      <c r="N50" s="6"/>
      <c r="O50" s="77" t="b">
        <v>0</v>
      </c>
      <c r="P50" s="6" t="s">
        <v>170</v>
      </c>
      <c r="Q50" s="6"/>
      <c r="R50" s="6"/>
      <c r="S50" s="9"/>
      <c r="T50" s="6"/>
      <c r="U50" s="6"/>
      <c r="V50" s="6"/>
      <c r="W50" s="6"/>
      <c r="X50" s="6"/>
      <c r="Y50" s="6"/>
      <c r="Z50" s="6"/>
      <c r="AA50" s="6"/>
      <c r="AB50" s="6"/>
      <c r="AC50" s="6"/>
      <c r="AD50" s="6"/>
      <c r="AE50" s="6"/>
      <c r="AF50" s="6"/>
      <c r="AG50" s="6"/>
      <c r="AH50" s="6"/>
      <c r="AI50" s="6"/>
    </row>
    <row r="51" spans="1:35" ht="15" customHeight="1">
      <c r="A51" s="6"/>
      <c r="B51" s="6"/>
      <c r="C51" s="6"/>
      <c r="D51" s="6"/>
      <c r="E51" s="6"/>
      <c r="F51" s="6"/>
      <c r="G51" s="6"/>
      <c r="H51" s="6"/>
      <c r="I51" s="6"/>
      <c r="J51" s="7"/>
      <c r="K51" s="8"/>
      <c r="L51" s="77" t="b">
        <v>0</v>
      </c>
      <c r="M51" s="6" t="s">
        <v>171</v>
      </c>
      <c r="N51" s="6"/>
      <c r="O51" s="77" t="b">
        <v>0</v>
      </c>
      <c r="P51" s="6" t="s">
        <v>172</v>
      </c>
      <c r="Q51" s="6"/>
      <c r="R51" s="6"/>
      <c r="S51" s="9"/>
      <c r="T51" s="6"/>
      <c r="U51" s="6"/>
      <c r="V51" s="6"/>
      <c r="W51" s="6"/>
      <c r="X51" s="6"/>
      <c r="Y51" s="6"/>
      <c r="Z51" s="6"/>
      <c r="AA51" s="6"/>
      <c r="AB51" s="6"/>
      <c r="AC51" s="6"/>
      <c r="AD51" s="6"/>
      <c r="AE51" s="6"/>
      <c r="AF51" s="6"/>
      <c r="AG51" s="6"/>
      <c r="AH51" s="6"/>
      <c r="AI51" s="6"/>
    </row>
    <row r="52" spans="1:35" ht="15" customHeight="1">
      <c r="A52" s="6"/>
      <c r="B52" s="6"/>
      <c r="C52" s="6"/>
      <c r="D52" s="6"/>
      <c r="E52" s="6"/>
      <c r="F52" s="6"/>
      <c r="G52" s="6"/>
      <c r="H52" s="6"/>
      <c r="I52" s="6"/>
      <c r="J52" s="7"/>
      <c r="K52" s="8"/>
      <c r="L52" s="77" t="b">
        <v>0</v>
      </c>
      <c r="M52" s="6" t="s">
        <v>173</v>
      </c>
      <c r="N52" s="6"/>
      <c r="O52" s="77" t="b">
        <v>0</v>
      </c>
      <c r="P52" s="6" t="s">
        <v>174</v>
      </c>
      <c r="Q52" s="6"/>
      <c r="R52" s="6"/>
      <c r="S52" s="9"/>
      <c r="T52" s="6"/>
      <c r="U52" s="6"/>
      <c r="V52" s="6"/>
      <c r="W52" s="6"/>
      <c r="X52" s="6"/>
      <c r="Y52" s="6"/>
      <c r="Z52" s="6"/>
      <c r="AA52" s="6"/>
      <c r="AB52" s="6"/>
      <c r="AC52" s="6"/>
      <c r="AD52" s="6"/>
      <c r="AE52" s="6"/>
      <c r="AF52" s="6"/>
      <c r="AG52" s="6"/>
      <c r="AH52" s="6"/>
      <c r="AI52" s="6"/>
    </row>
    <row r="53" spans="1:35" ht="15" customHeight="1">
      <c r="A53" s="6"/>
      <c r="B53" s="6"/>
      <c r="C53" s="6"/>
      <c r="D53" s="6"/>
      <c r="E53" s="6"/>
      <c r="F53" s="6"/>
      <c r="G53" s="6"/>
      <c r="H53" s="6"/>
      <c r="I53" s="6"/>
      <c r="J53" s="7"/>
      <c r="K53" s="8"/>
      <c r="L53" s="77" t="b">
        <v>0</v>
      </c>
      <c r="M53" s="6" t="s">
        <v>175</v>
      </c>
      <c r="N53" s="6"/>
      <c r="O53" s="77" t="b">
        <v>0</v>
      </c>
      <c r="P53" s="6" t="s">
        <v>176</v>
      </c>
      <c r="Q53" s="6"/>
      <c r="R53" s="6"/>
      <c r="S53" s="9"/>
      <c r="T53" s="6"/>
      <c r="U53" s="6"/>
      <c r="V53" s="6"/>
      <c r="W53" s="6"/>
      <c r="X53" s="6"/>
      <c r="Y53" s="6"/>
      <c r="Z53" s="6"/>
      <c r="AA53" s="6"/>
      <c r="AB53" s="6"/>
      <c r="AC53" s="6"/>
      <c r="AD53" s="6"/>
      <c r="AE53" s="6"/>
      <c r="AF53" s="6"/>
      <c r="AG53" s="6"/>
      <c r="AH53" s="6"/>
      <c r="AI53" s="6"/>
    </row>
    <row r="54" spans="1:35" ht="15" customHeight="1">
      <c r="A54" s="6"/>
      <c r="B54" s="6"/>
      <c r="C54" s="6"/>
      <c r="D54" s="6"/>
      <c r="E54" s="6"/>
      <c r="F54" s="6"/>
      <c r="G54" s="6"/>
      <c r="H54" s="6"/>
      <c r="I54" s="6"/>
      <c r="J54" s="7"/>
      <c r="K54" s="8"/>
      <c r="L54" s="77" t="b">
        <v>0</v>
      </c>
      <c r="M54" s="6" t="s">
        <v>177</v>
      </c>
      <c r="N54" s="6"/>
      <c r="O54" s="77" t="b">
        <v>0</v>
      </c>
      <c r="P54" s="6" t="s">
        <v>178</v>
      </c>
      <c r="Q54" s="6"/>
      <c r="R54" s="6"/>
      <c r="S54" s="9"/>
      <c r="T54" s="6"/>
      <c r="U54" s="6"/>
      <c r="V54" s="6"/>
      <c r="W54" s="6"/>
      <c r="X54" s="6"/>
      <c r="Y54" s="6"/>
      <c r="Z54" s="6"/>
      <c r="AA54" s="6"/>
      <c r="AB54" s="6"/>
      <c r="AC54" s="6"/>
      <c r="AD54" s="6"/>
      <c r="AE54" s="6"/>
      <c r="AF54" s="6"/>
      <c r="AG54" s="6"/>
      <c r="AH54" s="6"/>
      <c r="AI54" s="6"/>
    </row>
    <row r="55" spans="1:35" ht="15" customHeight="1" thickBot="1">
      <c r="A55" s="6"/>
      <c r="B55" s="6"/>
      <c r="C55" s="6"/>
      <c r="D55" s="6"/>
      <c r="E55" s="6"/>
      <c r="F55" s="6"/>
      <c r="G55" s="6"/>
      <c r="H55" s="6"/>
      <c r="I55" s="6"/>
      <c r="J55" s="7"/>
      <c r="K55" s="13"/>
      <c r="L55" s="14"/>
      <c r="M55" s="14"/>
      <c r="N55" s="14"/>
      <c r="O55" s="14"/>
      <c r="P55" s="14"/>
      <c r="Q55" s="14"/>
      <c r="R55" s="14"/>
      <c r="S55" s="15"/>
      <c r="T55" s="6"/>
      <c r="U55" s="6"/>
      <c r="V55" s="6"/>
      <c r="W55" s="6"/>
      <c r="X55" s="6"/>
      <c r="Y55" s="6"/>
      <c r="Z55" s="6"/>
      <c r="AA55" s="6"/>
      <c r="AB55" s="6"/>
      <c r="AC55" s="6"/>
      <c r="AD55" s="6"/>
      <c r="AE55" s="6"/>
      <c r="AF55" s="6"/>
      <c r="AG55" s="6"/>
      <c r="AH55" s="6"/>
      <c r="AI55" s="6"/>
    </row>
    <row r="56" spans="1:35" ht="15" customHeight="1">
      <c r="A56" s="6"/>
      <c r="B56" s="6"/>
      <c r="C56" s="6"/>
      <c r="D56" s="6"/>
      <c r="E56" s="6"/>
      <c r="F56" s="6"/>
      <c r="G56" s="6"/>
      <c r="H56" s="6"/>
      <c r="I56" s="6"/>
      <c r="J56" s="7"/>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 customHeight="1" thickBot="1">
      <c r="A57" s="6"/>
      <c r="B57" s="6"/>
      <c r="C57" s="6"/>
      <c r="D57" s="6"/>
      <c r="E57" s="6"/>
      <c r="F57" s="6"/>
      <c r="G57" s="6"/>
      <c r="H57" s="6"/>
      <c r="I57" s="6"/>
      <c r="J57" s="7"/>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 customHeight="1" thickBot="1">
      <c r="A58" s="6"/>
      <c r="B58" s="6"/>
      <c r="C58" s="6"/>
      <c r="D58" s="6"/>
      <c r="E58" s="6"/>
      <c r="F58" s="6"/>
      <c r="G58" s="6"/>
      <c r="H58" s="6"/>
      <c r="I58" s="6"/>
      <c r="J58" s="7"/>
      <c r="K58" s="250" t="s">
        <v>428</v>
      </c>
      <c r="L58" s="251"/>
      <c r="M58" s="251"/>
      <c r="N58" s="251"/>
      <c r="O58" s="251"/>
      <c r="P58" s="251"/>
      <c r="Q58" s="251"/>
      <c r="R58" s="251"/>
      <c r="S58" s="251"/>
      <c r="T58" s="251"/>
      <c r="U58" s="251"/>
      <c r="V58" s="252"/>
      <c r="W58" s="6"/>
      <c r="X58" s="6"/>
      <c r="Z58" s="6"/>
      <c r="AA58" s="6"/>
      <c r="AD58" s="6"/>
      <c r="AE58" s="6"/>
      <c r="AF58" s="6"/>
      <c r="AI58" s="6"/>
    </row>
    <row r="59" spans="1:35" ht="15" customHeight="1">
      <c r="A59" s="6"/>
      <c r="B59" s="6"/>
      <c r="C59" s="6"/>
      <c r="D59" s="6"/>
      <c r="E59" s="6"/>
      <c r="F59" s="6"/>
      <c r="G59" s="6"/>
      <c r="H59" s="6"/>
      <c r="I59" s="6"/>
      <c r="J59" s="7"/>
      <c r="K59" s="163" t="b">
        <v>0</v>
      </c>
      <c r="L59" s="77" t="b">
        <v>0</v>
      </c>
      <c r="M59" s="6" t="s">
        <v>16</v>
      </c>
      <c r="N59" s="6"/>
      <c r="P59" s="6"/>
      <c r="Q59" s="6"/>
      <c r="R59" s="6"/>
      <c r="S59" s="6"/>
      <c r="T59" s="6"/>
      <c r="U59" s="6"/>
      <c r="V59" s="170"/>
      <c r="W59" s="168"/>
      <c r="X59" s="168"/>
      <c r="Y59" s="168"/>
      <c r="Z59" s="168"/>
      <c r="AA59" s="168"/>
      <c r="AB59" s="168"/>
      <c r="AC59" s="168"/>
      <c r="AD59" s="168"/>
      <c r="AE59" s="168"/>
      <c r="AF59" s="168"/>
      <c r="AG59" s="168"/>
      <c r="AH59" s="6"/>
      <c r="AI59" s="6"/>
    </row>
    <row r="60" spans="1:35" ht="15" customHeight="1">
      <c r="A60" s="6"/>
      <c r="B60" s="6"/>
      <c r="C60" s="6"/>
      <c r="D60" s="6"/>
      <c r="E60" s="6"/>
      <c r="F60" s="6"/>
      <c r="G60" s="6"/>
      <c r="H60" s="6"/>
      <c r="I60" s="6"/>
      <c r="J60" s="7"/>
      <c r="K60" s="86"/>
      <c r="L60" s="6"/>
      <c r="M60" s="6"/>
      <c r="N60" s="6"/>
      <c r="P60" s="6"/>
      <c r="Q60" s="6"/>
      <c r="R60" s="6"/>
      <c r="S60" s="6"/>
      <c r="T60" s="6"/>
      <c r="U60" s="6"/>
      <c r="V60" s="164"/>
      <c r="W60" s="168"/>
      <c r="X60" s="168"/>
      <c r="Y60" s="168"/>
      <c r="Z60" s="168"/>
      <c r="AA60" s="168"/>
      <c r="AB60" s="168"/>
      <c r="AC60" s="168"/>
      <c r="AD60" s="168"/>
      <c r="AE60" s="168"/>
      <c r="AF60" s="168"/>
      <c r="AG60" s="168"/>
      <c r="AH60" s="6"/>
      <c r="AI60" s="6"/>
    </row>
    <row r="61" spans="1:35" ht="15" customHeight="1">
      <c r="A61" s="6"/>
      <c r="B61" s="6"/>
      <c r="C61" s="6"/>
      <c r="D61" s="6"/>
      <c r="E61" s="6"/>
      <c r="F61" s="6"/>
      <c r="G61" s="6"/>
      <c r="H61" s="6"/>
      <c r="I61" s="6"/>
      <c r="J61" s="7"/>
      <c r="K61" s="163" t="b">
        <v>0</v>
      </c>
      <c r="L61" s="77" t="b">
        <v>0</v>
      </c>
      <c r="M61" s="6" t="s">
        <v>542</v>
      </c>
      <c r="N61" s="169" t="b">
        <v>0</v>
      </c>
      <c r="O61" s="77" t="b">
        <v>0</v>
      </c>
      <c r="P61" s="6" t="s">
        <v>430</v>
      </c>
      <c r="Q61" s="162"/>
      <c r="R61" s="77" t="b">
        <v>0</v>
      </c>
      <c r="S61" s="6" t="s">
        <v>432</v>
      </c>
      <c r="T61" s="6"/>
      <c r="U61" s="6"/>
      <c r="V61" s="171"/>
      <c r="W61" s="6"/>
      <c r="X61" s="6"/>
      <c r="Y61" s="6"/>
      <c r="Z61" s="6"/>
      <c r="AA61" s="6"/>
      <c r="AC61" s="6"/>
      <c r="AD61" s="6"/>
      <c r="AE61" s="6"/>
      <c r="AF61" s="6"/>
      <c r="AG61" s="6"/>
      <c r="AH61" s="6"/>
      <c r="AI61" s="6"/>
    </row>
    <row r="62" spans="1:35" ht="15" customHeight="1">
      <c r="A62" s="6"/>
      <c r="B62" s="6"/>
      <c r="C62" s="6"/>
      <c r="D62" s="6"/>
      <c r="E62" s="6"/>
      <c r="F62" s="6"/>
      <c r="G62" s="6"/>
      <c r="H62" s="6"/>
      <c r="I62" s="6"/>
      <c r="J62" s="7"/>
      <c r="K62" s="163" t="b">
        <v>0</v>
      </c>
      <c r="L62" s="77" t="b">
        <v>0</v>
      </c>
      <c r="M62" s="6" t="s">
        <v>435</v>
      </c>
      <c r="N62" s="169" t="b">
        <v>0</v>
      </c>
      <c r="O62" s="77" t="b">
        <v>0</v>
      </c>
      <c r="P62" s="6" t="s">
        <v>437</v>
      </c>
      <c r="Q62" s="162"/>
      <c r="R62" s="77" t="b">
        <v>0</v>
      </c>
      <c r="S62" s="6" t="s">
        <v>439</v>
      </c>
      <c r="T62" s="6"/>
      <c r="U62" s="6"/>
      <c r="V62" s="171"/>
      <c r="W62" s="6"/>
      <c r="X62" s="6"/>
      <c r="Y62" s="6"/>
      <c r="Z62" s="6"/>
      <c r="AA62" s="6"/>
      <c r="AC62" s="6"/>
      <c r="AD62" s="6"/>
      <c r="AE62" s="6"/>
      <c r="AF62" s="6"/>
      <c r="AG62" s="6"/>
      <c r="AH62" s="6"/>
      <c r="AI62" s="6"/>
    </row>
    <row r="63" spans="1:35" ht="15" customHeight="1">
      <c r="A63" s="6"/>
      <c r="B63" s="6"/>
      <c r="C63" s="6"/>
      <c r="D63" s="6"/>
      <c r="E63" s="6"/>
      <c r="F63" s="6"/>
      <c r="G63" s="6"/>
      <c r="H63" s="6"/>
      <c r="I63" s="6"/>
      <c r="J63" s="7"/>
      <c r="K63" s="163" t="b">
        <v>0</v>
      </c>
      <c r="L63" s="77" t="b">
        <v>0</v>
      </c>
      <c r="M63" s="6" t="s">
        <v>442</v>
      </c>
      <c r="N63" s="169" t="b">
        <v>0</v>
      </c>
      <c r="O63" s="77" t="b">
        <v>0</v>
      </c>
      <c r="P63" s="6" t="s">
        <v>444</v>
      </c>
      <c r="Q63" s="162"/>
      <c r="R63" s="77" t="b">
        <v>0</v>
      </c>
      <c r="S63" s="6" t="s">
        <v>446</v>
      </c>
      <c r="T63" s="6"/>
      <c r="U63" s="6"/>
      <c r="V63" s="171"/>
      <c r="W63" s="6"/>
      <c r="X63" s="6"/>
      <c r="Y63" s="6"/>
      <c r="Z63" s="6"/>
      <c r="AA63" s="6"/>
      <c r="AC63" s="6"/>
      <c r="AD63" s="6"/>
      <c r="AE63" s="6"/>
      <c r="AF63" s="6"/>
      <c r="AG63" s="6"/>
      <c r="AH63" s="6"/>
      <c r="AI63" s="6"/>
    </row>
    <row r="64" spans="1:35" ht="15" customHeight="1">
      <c r="A64" s="6"/>
      <c r="B64" s="6"/>
      <c r="C64" s="6"/>
      <c r="D64" s="6"/>
      <c r="E64" s="6"/>
      <c r="F64" s="6"/>
      <c r="G64" s="6"/>
      <c r="H64" s="6"/>
      <c r="I64" s="6"/>
      <c r="J64" s="7"/>
      <c r="K64" s="163" t="b">
        <v>0</v>
      </c>
      <c r="L64" s="77" t="b">
        <v>0</v>
      </c>
      <c r="M64" s="6" t="s">
        <v>449</v>
      </c>
      <c r="N64" s="169" t="b">
        <v>0</v>
      </c>
      <c r="O64" s="77" t="b">
        <v>0</v>
      </c>
      <c r="P64" s="6" t="s">
        <v>451</v>
      </c>
      <c r="Q64" s="162"/>
      <c r="R64" s="77" t="b">
        <v>0</v>
      </c>
      <c r="S64" s="6" t="s">
        <v>453</v>
      </c>
      <c r="T64" s="6"/>
      <c r="U64" s="6"/>
      <c r="V64" s="171"/>
      <c r="W64" s="6"/>
      <c r="X64" s="6"/>
      <c r="Y64" s="6"/>
      <c r="Z64" s="6"/>
      <c r="AA64" s="6"/>
      <c r="AC64" s="6"/>
      <c r="AD64" s="6"/>
      <c r="AE64" s="6"/>
      <c r="AF64" s="6"/>
      <c r="AG64" s="6"/>
      <c r="AH64" s="6"/>
      <c r="AI64" s="6"/>
    </row>
    <row r="65" spans="1:35" ht="15" customHeight="1">
      <c r="A65" s="6"/>
      <c r="B65" s="6"/>
      <c r="C65" s="6"/>
      <c r="D65" s="6"/>
      <c r="E65" s="6"/>
      <c r="F65" s="6"/>
      <c r="G65" s="6"/>
      <c r="H65" s="6"/>
      <c r="I65" s="6"/>
      <c r="J65" s="7"/>
      <c r="K65" s="163" t="b">
        <v>0</v>
      </c>
      <c r="L65" s="77" t="b">
        <v>0</v>
      </c>
      <c r="M65" s="6" t="s">
        <v>456</v>
      </c>
      <c r="N65" s="169" t="b">
        <v>0</v>
      </c>
      <c r="O65" s="77" t="b">
        <v>0</v>
      </c>
      <c r="P65" s="6" t="s">
        <v>458</v>
      </c>
      <c r="Q65" s="162"/>
      <c r="R65" s="77" t="b">
        <v>0</v>
      </c>
      <c r="S65" s="6" t="s">
        <v>460</v>
      </c>
      <c r="T65" s="6"/>
      <c r="U65" s="6"/>
      <c r="V65" s="171"/>
      <c r="W65" s="6"/>
      <c r="X65" s="6"/>
      <c r="Y65" s="6"/>
      <c r="Z65" s="6"/>
      <c r="AA65" s="6"/>
      <c r="AC65" s="6"/>
      <c r="AD65" s="6"/>
      <c r="AE65" s="6"/>
      <c r="AF65" s="6"/>
      <c r="AG65" s="6"/>
      <c r="AH65" s="6"/>
      <c r="AI65" s="6"/>
    </row>
    <row r="66" spans="1:35" ht="15" customHeight="1">
      <c r="A66" s="6"/>
      <c r="B66" s="6"/>
      <c r="C66" s="6"/>
      <c r="D66" s="6"/>
      <c r="E66" s="6"/>
      <c r="F66" s="6"/>
      <c r="G66" s="6"/>
      <c r="H66" s="6"/>
      <c r="I66" s="6"/>
      <c r="J66" s="7"/>
      <c r="K66" s="163" t="b">
        <v>0</v>
      </c>
      <c r="L66" s="77" t="b">
        <v>0</v>
      </c>
      <c r="M66" s="6" t="s">
        <v>462</v>
      </c>
      <c r="N66" s="169" t="b">
        <v>0</v>
      </c>
      <c r="O66" s="77" t="b">
        <v>0</v>
      </c>
      <c r="P66" s="6" t="s">
        <v>464</v>
      </c>
      <c r="Q66" s="162"/>
      <c r="R66" s="77" t="b">
        <v>0</v>
      </c>
      <c r="S66" s="6" t="s">
        <v>466</v>
      </c>
      <c r="T66" s="6"/>
      <c r="U66" s="6"/>
      <c r="V66" s="171"/>
      <c r="W66" s="6"/>
      <c r="X66" s="6"/>
      <c r="Y66" s="6"/>
      <c r="Z66" s="6"/>
      <c r="AA66" s="6"/>
      <c r="AC66" s="6"/>
      <c r="AD66" s="6"/>
      <c r="AE66" s="6"/>
      <c r="AF66" s="6"/>
      <c r="AG66" s="6"/>
      <c r="AH66" s="6"/>
      <c r="AI66" s="6"/>
    </row>
    <row r="67" spans="1:35" ht="15" customHeight="1">
      <c r="A67" s="6"/>
      <c r="B67" s="6"/>
      <c r="C67" s="6"/>
      <c r="D67" s="6"/>
      <c r="E67" s="6"/>
      <c r="F67" s="6"/>
      <c r="G67" s="6"/>
      <c r="H67" s="6"/>
      <c r="I67" s="6"/>
      <c r="J67" s="7"/>
      <c r="K67" s="163" t="b">
        <v>0</v>
      </c>
      <c r="L67" s="77" t="b">
        <v>0</v>
      </c>
      <c r="M67" s="6" t="s">
        <v>469</v>
      </c>
      <c r="N67" s="169" t="b">
        <v>0</v>
      </c>
      <c r="O67" s="77" t="b">
        <v>0</v>
      </c>
      <c r="P67" s="6" t="s">
        <v>471</v>
      </c>
      <c r="Q67" s="162"/>
      <c r="R67" s="77" t="b">
        <v>0</v>
      </c>
      <c r="S67" s="6" t="s">
        <v>473</v>
      </c>
      <c r="T67" s="6"/>
      <c r="U67" s="6"/>
      <c r="V67" s="171"/>
      <c r="W67" s="6"/>
      <c r="X67" s="6"/>
      <c r="Y67" s="6"/>
      <c r="Z67" s="6"/>
      <c r="AA67" s="6"/>
      <c r="AC67" s="6"/>
      <c r="AD67" s="6"/>
      <c r="AE67" s="6"/>
      <c r="AF67" s="6"/>
      <c r="AG67" s="6"/>
      <c r="AH67" s="6"/>
      <c r="AI67" s="6"/>
    </row>
    <row r="68" spans="1:35" ht="15" customHeight="1">
      <c r="A68" s="6"/>
      <c r="B68" s="6"/>
      <c r="C68" s="6"/>
      <c r="D68" s="6"/>
      <c r="E68" s="6"/>
      <c r="F68" s="6"/>
      <c r="G68" s="6"/>
      <c r="H68" s="6"/>
      <c r="I68" s="6"/>
      <c r="J68" s="7"/>
      <c r="K68" s="163" t="b">
        <v>0</v>
      </c>
      <c r="L68" s="77" t="b">
        <v>0</v>
      </c>
      <c r="M68" s="6" t="s">
        <v>476</v>
      </c>
      <c r="N68" s="169" t="b">
        <v>0</v>
      </c>
      <c r="O68" s="77" t="b">
        <v>0</v>
      </c>
      <c r="P68" s="6" t="s">
        <v>478</v>
      </c>
      <c r="Q68" s="162"/>
      <c r="R68" s="77" t="b">
        <v>0</v>
      </c>
      <c r="S68" s="6" t="s">
        <v>480</v>
      </c>
      <c r="T68" s="6"/>
      <c r="U68" s="6"/>
      <c r="V68" s="171"/>
      <c r="W68" s="6"/>
      <c r="X68" s="6"/>
      <c r="Y68" s="6"/>
      <c r="Z68" s="6"/>
      <c r="AA68" s="6"/>
      <c r="AC68" s="6"/>
      <c r="AD68" s="6"/>
      <c r="AE68" s="6"/>
      <c r="AF68" s="6"/>
      <c r="AG68" s="6"/>
      <c r="AH68" s="6"/>
      <c r="AI68" s="6"/>
    </row>
    <row r="69" spans="1:35" ht="15" customHeight="1">
      <c r="A69" s="6"/>
      <c r="B69" s="6"/>
      <c r="C69" s="6"/>
      <c r="D69" s="6"/>
      <c r="E69" s="6"/>
      <c r="F69" s="6"/>
      <c r="G69" s="6"/>
      <c r="H69" s="6"/>
      <c r="I69" s="6"/>
      <c r="J69" s="7"/>
      <c r="K69" s="163" t="b">
        <v>0</v>
      </c>
      <c r="L69" s="77" t="b">
        <v>0</v>
      </c>
      <c r="M69" s="6" t="s">
        <v>483</v>
      </c>
      <c r="N69" s="169" t="b">
        <v>0</v>
      </c>
      <c r="O69" s="77" t="b">
        <v>0</v>
      </c>
      <c r="P69" s="6" t="s">
        <v>485</v>
      </c>
      <c r="Q69" s="162"/>
      <c r="R69" s="77" t="b">
        <v>0</v>
      </c>
      <c r="S69" s="6" t="s">
        <v>487</v>
      </c>
      <c r="T69" s="6"/>
      <c r="U69" s="6"/>
      <c r="V69" s="171"/>
      <c r="W69" s="6"/>
      <c r="X69" s="6"/>
      <c r="Y69" s="6"/>
      <c r="Z69" s="6"/>
      <c r="AA69" s="6"/>
      <c r="AC69" s="6"/>
      <c r="AD69" s="6"/>
      <c r="AE69" s="6"/>
      <c r="AF69" s="6"/>
      <c r="AG69" s="6"/>
      <c r="AH69" s="6"/>
      <c r="AI69" s="6"/>
    </row>
    <row r="70" spans="1:35" ht="15" customHeight="1">
      <c r="A70" s="6"/>
      <c r="B70" s="6"/>
      <c r="C70" s="6"/>
      <c r="D70" s="6"/>
      <c r="E70" s="6"/>
      <c r="F70" s="6"/>
      <c r="G70" s="6"/>
      <c r="H70" s="6"/>
      <c r="I70" s="6"/>
      <c r="J70" s="7"/>
      <c r="K70" s="163" t="b">
        <v>0</v>
      </c>
      <c r="L70" s="77" t="b">
        <v>0</v>
      </c>
      <c r="M70" s="6" t="s">
        <v>490</v>
      </c>
      <c r="N70" s="169" t="b">
        <v>0</v>
      </c>
      <c r="O70" s="77" t="b">
        <v>0</v>
      </c>
      <c r="P70" s="6" t="s">
        <v>492</v>
      </c>
      <c r="Q70" s="162"/>
      <c r="R70" s="77" t="b">
        <v>0</v>
      </c>
      <c r="S70" s="6" t="s">
        <v>494</v>
      </c>
      <c r="T70" s="6"/>
      <c r="U70" s="6"/>
      <c r="V70" s="171"/>
      <c r="W70" s="6"/>
      <c r="X70" s="6"/>
      <c r="Y70" s="6"/>
      <c r="Z70" s="6"/>
      <c r="AA70" s="6"/>
      <c r="AC70" s="6"/>
      <c r="AD70" s="6"/>
      <c r="AE70" s="6"/>
      <c r="AF70" s="6"/>
      <c r="AG70" s="6"/>
      <c r="AH70" s="6"/>
      <c r="AI70" s="6"/>
    </row>
    <row r="71" spans="1:35" ht="15" customHeight="1">
      <c r="A71" s="6"/>
      <c r="B71" s="6"/>
      <c r="C71" s="6"/>
      <c r="D71" s="6"/>
      <c r="E71" s="6"/>
      <c r="F71" s="6"/>
      <c r="G71" s="6"/>
      <c r="H71" s="6"/>
      <c r="I71" s="6"/>
      <c r="J71" s="7"/>
      <c r="K71" s="163" t="b">
        <v>0</v>
      </c>
      <c r="L71" s="77" t="b">
        <v>0</v>
      </c>
      <c r="M71" s="6" t="s">
        <v>497</v>
      </c>
      <c r="N71" s="169" t="b">
        <v>0</v>
      </c>
      <c r="O71" s="77" t="b">
        <v>0</v>
      </c>
      <c r="P71" s="6" t="s">
        <v>499</v>
      </c>
      <c r="Q71" s="6"/>
      <c r="R71" s="77" t="b">
        <v>0</v>
      </c>
      <c r="S71" s="6" t="s">
        <v>501</v>
      </c>
      <c r="T71" s="6"/>
      <c r="U71" s="6"/>
      <c r="V71" s="171"/>
      <c r="W71" s="6"/>
      <c r="X71" s="6"/>
      <c r="Y71" s="6"/>
      <c r="Z71" s="6"/>
      <c r="AA71" s="6"/>
      <c r="AC71" s="6"/>
      <c r="AD71" s="6"/>
      <c r="AE71" s="6"/>
      <c r="AF71" s="6"/>
      <c r="AG71" s="6"/>
      <c r="AH71" s="6"/>
      <c r="AI71" s="6"/>
    </row>
    <row r="72" spans="1:35" ht="15" customHeight="1">
      <c r="A72" s="6"/>
      <c r="B72" s="6"/>
      <c r="C72" s="6"/>
      <c r="D72" s="6"/>
      <c r="E72" s="6"/>
      <c r="F72" s="6"/>
      <c r="G72" s="6"/>
      <c r="H72" s="6"/>
      <c r="I72" s="6"/>
      <c r="J72" s="7"/>
      <c r="K72" s="163" t="b">
        <v>0</v>
      </c>
      <c r="L72" s="77" t="b">
        <v>0</v>
      </c>
      <c r="M72" s="6" t="s">
        <v>504</v>
      </c>
      <c r="N72" s="169" t="b">
        <v>0</v>
      </c>
      <c r="O72" s="77" t="b">
        <v>0</v>
      </c>
      <c r="P72" s="6" t="s">
        <v>506</v>
      </c>
      <c r="Q72" s="6"/>
      <c r="R72" s="77" t="b">
        <v>0</v>
      </c>
      <c r="S72" s="6" t="s">
        <v>508</v>
      </c>
      <c r="T72" s="6"/>
      <c r="U72" s="6"/>
      <c r="V72" s="171"/>
      <c r="W72" s="6"/>
      <c r="X72" s="6"/>
      <c r="Y72" s="6"/>
      <c r="Z72" s="6"/>
      <c r="AA72" s="6"/>
      <c r="AC72" s="6"/>
      <c r="AD72" s="6"/>
      <c r="AE72" s="6"/>
      <c r="AF72" s="6"/>
      <c r="AG72" s="6"/>
      <c r="AH72" s="6"/>
      <c r="AI72" s="6"/>
    </row>
    <row r="73" spans="1:35" ht="15" customHeight="1">
      <c r="A73" s="6"/>
      <c r="B73" s="6"/>
      <c r="C73" s="6"/>
      <c r="D73" s="6"/>
      <c r="E73" s="6"/>
      <c r="F73" s="6"/>
      <c r="G73" s="6"/>
      <c r="H73" s="6"/>
      <c r="I73" s="6"/>
      <c r="J73" s="7"/>
      <c r="K73" s="163" t="b">
        <v>0</v>
      </c>
      <c r="L73" s="77" t="b">
        <v>0</v>
      </c>
      <c r="M73" s="6" t="s">
        <v>511</v>
      </c>
      <c r="N73" s="169"/>
      <c r="O73" s="77" t="b">
        <v>0</v>
      </c>
      <c r="P73" s="6" t="s">
        <v>513</v>
      </c>
      <c r="Q73" s="6"/>
      <c r="R73" s="77" t="b">
        <v>0</v>
      </c>
      <c r="S73" s="6" t="s">
        <v>515</v>
      </c>
      <c r="T73" s="169"/>
      <c r="U73" s="6"/>
      <c r="V73" s="171"/>
      <c r="W73" s="6"/>
      <c r="X73" s="6"/>
      <c r="Y73" s="6"/>
      <c r="Z73" s="6"/>
      <c r="AA73" s="6"/>
      <c r="AC73" s="6"/>
      <c r="AD73" s="6"/>
      <c r="AE73" s="6"/>
      <c r="AF73" s="6"/>
      <c r="AG73" s="6"/>
      <c r="AH73" s="6"/>
      <c r="AI73" s="6"/>
    </row>
    <row r="74" spans="1:35" ht="15" customHeight="1">
      <c r="A74" s="6"/>
      <c r="B74" s="6"/>
      <c r="C74" s="6"/>
      <c r="D74" s="6"/>
      <c r="E74" s="6"/>
      <c r="F74" s="6"/>
      <c r="G74" s="6"/>
      <c r="H74" s="6"/>
      <c r="I74" s="6"/>
      <c r="J74" s="7"/>
      <c r="K74" s="163" t="b">
        <v>0</v>
      </c>
      <c r="L74" s="77" t="b">
        <v>0</v>
      </c>
      <c r="M74" s="6" t="s">
        <v>518</v>
      </c>
      <c r="N74" s="6"/>
      <c r="O74" s="77" t="b">
        <v>0</v>
      </c>
      <c r="P74" s="6" t="s">
        <v>520</v>
      </c>
      <c r="Q74" s="6"/>
      <c r="R74" s="77" t="b">
        <v>0</v>
      </c>
      <c r="S74" s="6" t="s">
        <v>522</v>
      </c>
      <c r="T74" s="6"/>
      <c r="U74" s="6"/>
      <c r="V74" s="171"/>
      <c r="W74" s="6"/>
      <c r="X74" s="6"/>
      <c r="Y74" s="6"/>
      <c r="Z74" s="6"/>
      <c r="AA74" s="6"/>
      <c r="AC74" s="6"/>
      <c r="AD74" s="6"/>
      <c r="AE74" s="6"/>
      <c r="AF74" s="6"/>
      <c r="AG74" s="6"/>
      <c r="AH74" s="6"/>
      <c r="AI74" s="6"/>
    </row>
    <row r="75" spans="1:35" ht="15" customHeight="1">
      <c r="A75" s="6"/>
      <c r="B75" s="6"/>
      <c r="C75" s="6"/>
      <c r="D75" s="6"/>
      <c r="E75" s="6"/>
      <c r="F75" s="6"/>
      <c r="G75" s="6"/>
      <c r="H75" s="6"/>
      <c r="I75" s="6"/>
      <c r="J75" s="7"/>
      <c r="K75" s="163" t="b">
        <v>0</v>
      </c>
      <c r="L75" s="77" t="b">
        <v>0</v>
      </c>
      <c r="M75" s="6" t="s">
        <v>524</v>
      </c>
      <c r="N75" s="6"/>
      <c r="O75" s="77" t="b">
        <v>0</v>
      </c>
      <c r="P75" s="6" t="s">
        <v>526</v>
      </c>
      <c r="Q75" s="6"/>
      <c r="R75" s="77" t="b">
        <v>0</v>
      </c>
      <c r="S75" s="6" t="s">
        <v>528</v>
      </c>
      <c r="T75" s="6"/>
      <c r="U75" s="6"/>
      <c r="V75" s="171"/>
      <c r="W75" s="6"/>
      <c r="X75" s="6"/>
      <c r="Y75" s="6"/>
      <c r="Z75" s="6"/>
      <c r="AA75" s="6"/>
      <c r="AC75" s="6"/>
      <c r="AD75" s="6"/>
      <c r="AE75" s="6"/>
      <c r="AF75" s="6"/>
      <c r="AG75" s="6"/>
      <c r="AH75" s="6"/>
      <c r="AI75" s="6"/>
    </row>
    <row r="76" spans="1:35" ht="15" customHeight="1">
      <c r="A76" s="6"/>
      <c r="B76" s="6"/>
      <c r="C76" s="6"/>
      <c r="D76" s="6"/>
      <c r="E76" s="6"/>
      <c r="F76" s="6"/>
      <c r="G76" s="6"/>
      <c r="H76" s="6"/>
      <c r="I76" s="6"/>
      <c r="J76" s="7"/>
      <c r="K76" s="163" t="b">
        <v>0</v>
      </c>
      <c r="L76" s="77" t="b">
        <v>0</v>
      </c>
      <c r="M76" s="6" t="s">
        <v>530</v>
      </c>
      <c r="N76" s="6"/>
      <c r="O76" s="77" t="b">
        <v>0</v>
      </c>
      <c r="P76" s="6" t="s">
        <v>532</v>
      </c>
      <c r="Q76" s="6"/>
      <c r="R76" s="77" t="b">
        <v>0</v>
      </c>
      <c r="S76" s="6" t="s">
        <v>534</v>
      </c>
      <c r="T76" s="6"/>
      <c r="U76" s="6"/>
      <c r="V76" s="171"/>
      <c r="W76" s="6"/>
      <c r="X76" s="6"/>
      <c r="Y76" s="6"/>
      <c r="Z76" s="6"/>
      <c r="AA76" s="6"/>
      <c r="AC76" s="6"/>
      <c r="AD76" s="6"/>
      <c r="AE76" s="6"/>
      <c r="AF76" s="6"/>
      <c r="AG76" s="6"/>
      <c r="AH76" s="6"/>
      <c r="AI76" s="6"/>
    </row>
    <row r="77" spans="1:35" ht="15" customHeight="1">
      <c r="A77" s="6"/>
      <c r="B77" s="6"/>
      <c r="C77" s="6"/>
      <c r="D77" s="6"/>
      <c r="E77" s="6"/>
      <c r="F77" s="6"/>
      <c r="G77" s="6"/>
      <c r="H77" s="6"/>
      <c r="I77" s="6"/>
      <c r="J77" s="7"/>
      <c r="K77" s="163" t="b">
        <v>0</v>
      </c>
      <c r="L77" s="77" t="b">
        <v>0</v>
      </c>
      <c r="M77" s="6" t="s">
        <v>536</v>
      </c>
      <c r="N77" s="6"/>
      <c r="O77" s="77" t="b">
        <v>0</v>
      </c>
      <c r="P77" s="6" t="s">
        <v>538</v>
      </c>
      <c r="Q77" s="6"/>
      <c r="R77" s="77" t="b">
        <v>0</v>
      </c>
      <c r="S77" s="6" t="s">
        <v>540</v>
      </c>
      <c r="T77" s="6"/>
      <c r="U77" s="6"/>
      <c r="V77" s="164"/>
      <c r="W77" s="6"/>
      <c r="X77" s="6"/>
      <c r="Y77" s="6"/>
      <c r="Z77" s="6"/>
      <c r="AA77" s="6"/>
      <c r="AB77" s="6"/>
      <c r="AC77" s="6"/>
      <c r="AD77" s="6"/>
      <c r="AE77" s="6"/>
      <c r="AF77" s="6"/>
      <c r="AG77" s="6"/>
      <c r="AH77" s="6"/>
      <c r="AI77" s="6"/>
    </row>
    <row r="78" spans="1:35" ht="15" customHeight="1">
      <c r="A78" s="6"/>
      <c r="B78" s="6"/>
      <c r="C78" s="6"/>
      <c r="D78" s="6"/>
      <c r="E78" s="6"/>
      <c r="F78" s="6"/>
      <c r="G78" s="6"/>
      <c r="H78" s="6"/>
      <c r="I78" s="6"/>
      <c r="J78" s="7"/>
      <c r="K78" s="163" t="b">
        <v>0</v>
      </c>
      <c r="L78" s="77" t="b">
        <v>0</v>
      </c>
      <c r="M78" s="6" t="s">
        <v>429</v>
      </c>
      <c r="N78" s="6"/>
      <c r="O78" s="77" t="b">
        <v>0</v>
      </c>
      <c r="P78" s="6" t="s">
        <v>431</v>
      </c>
      <c r="Q78" s="6"/>
      <c r="R78" s="77" t="b">
        <v>0</v>
      </c>
      <c r="S78" s="6" t="s">
        <v>433</v>
      </c>
      <c r="T78" s="6"/>
      <c r="U78" s="6"/>
      <c r="V78" s="164"/>
      <c r="W78" s="6"/>
      <c r="X78" s="6"/>
      <c r="Y78" s="6"/>
      <c r="Z78" s="6"/>
      <c r="AA78" s="6"/>
      <c r="AB78" s="6"/>
      <c r="AC78" s="6"/>
      <c r="AD78" s="6"/>
      <c r="AE78" s="6"/>
      <c r="AF78" s="6"/>
      <c r="AG78" s="6"/>
      <c r="AH78" s="6"/>
      <c r="AI78" s="6"/>
    </row>
    <row r="79" spans="1:35" ht="15" customHeight="1">
      <c r="A79" s="6"/>
      <c r="B79" s="6"/>
      <c r="C79" s="6"/>
      <c r="D79" s="6"/>
      <c r="E79" s="6"/>
      <c r="F79" s="6"/>
      <c r="G79" s="6"/>
      <c r="H79" s="6"/>
      <c r="I79" s="6"/>
      <c r="J79" s="7"/>
      <c r="K79" s="163" t="b">
        <v>0</v>
      </c>
      <c r="L79" s="77" t="b">
        <v>0</v>
      </c>
      <c r="M79" s="6" t="s">
        <v>436</v>
      </c>
      <c r="N79" s="6"/>
      <c r="O79" s="77" t="b">
        <v>0</v>
      </c>
      <c r="P79" s="6" t="s">
        <v>438</v>
      </c>
      <c r="Q79" s="6"/>
      <c r="R79" s="77" t="b">
        <v>0</v>
      </c>
      <c r="S79" s="6" t="s">
        <v>440</v>
      </c>
      <c r="T79" s="6"/>
      <c r="U79" s="6"/>
      <c r="V79" s="164"/>
      <c r="W79" s="6"/>
      <c r="X79" s="6"/>
      <c r="Y79" s="6"/>
      <c r="Z79" s="6"/>
      <c r="AA79" s="6"/>
      <c r="AB79" s="6"/>
      <c r="AC79" s="6"/>
      <c r="AD79" s="6"/>
      <c r="AE79" s="6"/>
      <c r="AF79" s="6"/>
      <c r="AG79" s="6"/>
      <c r="AH79" s="6"/>
      <c r="AI79" s="6"/>
    </row>
    <row r="80" spans="1:35" ht="15" customHeight="1">
      <c r="A80" s="6"/>
      <c r="B80" s="6"/>
      <c r="C80" s="6"/>
      <c r="D80" s="6"/>
      <c r="E80" s="6"/>
      <c r="F80" s="6"/>
      <c r="G80" s="6"/>
      <c r="H80" s="6"/>
      <c r="I80" s="6"/>
      <c r="J80" s="7"/>
      <c r="K80" s="163" t="b">
        <v>0</v>
      </c>
      <c r="L80" s="77" t="b">
        <v>0</v>
      </c>
      <c r="M80" s="6" t="s">
        <v>443</v>
      </c>
      <c r="N80" s="6"/>
      <c r="O80" s="77" t="b">
        <v>0</v>
      </c>
      <c r="P80" s="6" t="s">
        <v>445</v>
      </c>
      <c r="Q80" s="6"/>
      <c r="R80" s="77" t="b">
        <v>0</v>
      </c>
      <c r="S80" s="6" t="s">
        <v>447</v>
      </c>
      <c r="T80" s="6"/>
      <c r="U80" s="6"/>
      <c r="V80" s="164"/>
      <c r="W80" s="6"/>
      <c r="X80" s="6"/>
      <c r="Y80" s="6"/>
      <c r="Z80" s="6"/>
      <c r="AA80" s="6"/>
      <c r="AB80" s="6"/>
      <c r="AC80" s="6"/>
      <c r="AD80" s="6"/>
      <c r="AE80" s="6"/>
      <c r="AF80" s="6"/>
      <c r="AG80" s="6"/>
      <c r="AH80" s="6"/>
      <c r="AI80" s="6"/>
    </row>
    <row r="81" spans="1:35" ht="15" customHeight="1">
      <c r="A81" s="6"/>
      <c r="B81" s="6"/>
      <c r="C81" s="6"/>
      <c r="D81" s="6"/>
      <c r="E81" s="6"/>
      <c r="F81" s="6"/>
      <c r="G81" s="6"/>
      <c r="H81" s="6"/>
      <c r="I81" s="6"/>
      <c r="J81" s="7"/>
      <c r="K81" s="163" t="b">
        <v>0</v>
      </c>
      <c r="L81" s="77" t="b">
        <v>0</v>
      </c>
      <c r="M81" s="6" t="s">
        <v>450</v>
      </c>
      <c r="N81" s="6"/>
      <c r="O81" s="77" t="b">
        <v>0</v>
      </c>
      <c r="P81" s="6" t="s">
        <v>452</v>
      </c>
      <c r="Q81" s="6"/>
      <c r="R81" s="77" t="b">
        <v>0</v>
      </c>
      <c r="S81" s="6" t="s">
        <v>454</v>
      </c>
      <c r="T81" s="6"/>
      <c r="U81" s="6"/>
      <c r="V81" s="164"/>
      <c r="W81" s="6"/>
      <c r="X81" s="6"/>
      <c r="Y81" s="6"/>
      <c r="Z81" s="6"/>
      <c r="AA81" s="6"/>
      <c r="AB81" s="6"/>
      <c r="AC81" s="6"/>
      <c r="AD81" s="6"/>
      <c r="AE81" s="6"/>
      <c r="AF81" s="6"/>
      <c r="AG81" s="6"/>
      <c r="AH81" s="6"/>
      <c r="AI81" s="6"/>
    </row>
    <row r="82" spans="1:35" ht="15" customHeight="1">
      <c r="A82" s="6"/>
      <c r="B82" s="6"/>
      <c r="C82" s="6"/>
      <c r="D82" s="6"/>
      <c r="E82" s="6"/>
      <c r="F82" s="6"/>
      <c r="G82" s="6"/>
      <c r="H82" s="6"/>
      <c r="I82" s="6"/>
      <c r="J82" s="7"/>
      <c r="K82" s="163" t="b">
        <v>0</v>
      </c>
      <c r="L82" s="77" t="b">
        <v>0</v>
      </c>
      <c r="M82" s="6" t="s">
        <v>457</v>
      </c>
      <c r="N82" s="6"/>
      <c r="O82" s="77" t="b">
        <v>0</v>
      </c>
      <c r="P82" s="6" t="s">
        <v>459</v>
      </c>
      <c r="Q82" s="6"/>
      <c r="R82" s="77" t="b">
        <v>0</v>
      </c>
      <c r="S82" s="6" t="s">
        <v>543</v>
      </c>
      <c r="T82" s="6"/>
      <c r="U82" s="6"/>
      <c r="V82" s="164"/>
      <c r="W82" s="6"/>
      <c r="X82" s="6"/>
      <c r="Y82" s="6"/>
      <c r="Z82" s="6"/>
      <c r="AA82" s="6"/>
      <c r="AB82" s="6"/>
      <c r="AC82" s="6"/>
      <c r="AD82" s="6"/>
      <c r="AE82" s="6"/>
      <c r="AF82" s="6"/>
      <c r="AG82" s="6"/>
      <c r="AH82" s="6"/>
      <c r="AI82" s="6"/>
    </row>
    <row r="83" spans="1:35" ht="15" customHeight="1">
      <c r="A83" s="6"/>
      <c r="B83" s="6"/>
      <c r="C83" s="6"/>
      <c r="D83" s="6"/>
      <c r="E83" s="6"/>
      <c r="F83" s="6"/>
      <c r="G83" s="6"/>
      <c r="H83" s="6"/>
      <c r="I83" s="6"/>
      <c r="J83" s="7"/>
      <c r="K83" s="163" t="b">
        <v>0</v>
      </c>
      <c r="L83" s="77" t="b">
        <v>0</v>
      </c>
      <c r="M83" s="6" t="s">
        <v>463</v>
      </c>
      <c r="N83" s="6"/>
      <c r="O83" s="77" t="b">
        <v>0</v>
      </c>
      <c r="P83" s="6" t="s">
        <v>465</v>
      </c>
      <c r="Q83" s="6"/>
      <c r="R83" s="77" t="b">
        <v>0</v>
      </c>
      <c r="S83" s="6" t="s">
        <v>467</v>
      </c>
      <c r="T83" s="6"/>
      <c r="U83" s="6"/>
      <c r="V83" s="164"/>
      <c r="W83" s="6"/>
      <c r="X83" s="6"/>
      <c r="Y83" s="6"/>
      <c r="Z83" s="6"/>
      <c r="AA83" s="6"/>
      <c r="AB83" s="6"/>
      <c r="AC83" s="6"/>
      <c r="AD83" s="6"/>
      <c r="AE83" s="6"/>
      <c r="AF83" s="6"/>
      <c r="AG83" s="6"/>
      <c r="AH83" s="6"/>
      <c r="AI83" s="6"/>
    </row>
    <row r="84" spans="1:35" ht="15" customHeight="1">
      <c r="A84" s="6"/>
      <c r="B84" s="6"/>
      <c r="C84" s="6"/>
      <c r="D84" s="6"/>
      <c r="E84" s="6"/>
      <c r="F84" s="6"/>
      <c r="G84" s="6"/>
      <c r="H84" s="6"/>
      <c r="I84" s="6"/>
      <c r="J84" s="7"/>
      <c r="K84" s="163" t="b">
        <v>0</v>
      </c>
      <c r="L84" s="77" t="b">
        <v>0</v>
      </c>
      <c r="M84" s="6" t="s">
        <v>470</v>
      </c>
      <c r="N84" s="6"/>
      <c r="O84" s="77" t="b">
        <v>0</v>
      </c>
      <c r="P84" s="6" t="s">
        <v>472</v>
      </c>
      <c r="Q84" s="6"/>
      <c r="R84" s="77" t="b">
        <v>0</v>
      </c>
      <c r="S84" s="6" t="s">
        <v>474</v>
      </c>
      <c r="T84" s="6"/>
      <c r="U84" s="6"/>
      <c r="V84" s="164"/>
      <c r="W84" s="6"/>
      <c r="X84" s="6"/>
      <c r="Y84" s="6"/>
      <c r="Z84" s="6"/>
      <c r="AA84" s="6"/>
      <c r="AB84" s="6"/>
      <c r="AC84" s="6"/>
      <c r="AD84" s="6"/>
      <c r="AE84" s="6"/>
      <c r="AF84" s="6"/>
      <c r="AG84" s="6"/>
      <c r="AH84" s="6"/>
      <c r="AI84" s="6"/>
    </row>
    <row r="85" spans="1:35" ht="15" customHeight="1">
      <c r="A85" s="6"/>
      <c r="B85" s="6"/>
      <c r="C85" s="6"/>
      <c r="D85" s="6"/>
      <c r="E85" s="6"/>
      <c r="F85" s="6"/>
      <c r="G85" s="6"/>
      <c r="H85" s="6"/>
      <c r="I85" s="6"/>
      <c r="J85" s="7"/>
      <c r="K85" s="163" t="b">
        <v>0</v>
      </c>
      <c r="L85" s="77" t="b">
        <v>0</v>
      </c>
      <c r="M85" s="6" t="s">
        <v>477</v>
      </c>
      <c r="N85" s="6"/>
      <c r="O85" s="77" t="b">
        <v>0</v>
      </c>
      <c r="P85" s="6" t="s">
        <v>479</v>
      </c>
      <c r="Q85" s="6"/>
      <c r="R85" s="77" t="b">
        <v>0</v>
      </c>
      <c r="S85" s="6" t="s">
        <v>481</v>
      </c>
      <c r="T85" s="6"/>
      <c r="U85" s="6"/>
      <c r="V85" s="164"/>
      <c r="W85" s="6"/>
      <c r="X85" s="6"/>
      <c r="Y85" s="6"/>
      <c r="Z85" s="6"/>
      <c r="AA85" s="6"/>
      <c r="AB85" s="6"/>
      <c r="AC85" s="6"/>
      <c r="AD85" s="6"/>
      <c r="AE85" s="6"/>
      <c r="AF85" s="6"/>
      <c r="AG85" s="6"/>
      <c r="AH85" s="6"/>
      <c r="AI85" s="6"/>
    </row>
    <row r="86" spans="1:35" ht="15" customHeight="1">
      <c r="A86" s="6"/>
      <c r="B86" s="6"/>
      <c r="C86" s="6"/>
      <c r="D86" s="6"/>
      <c r="E86" s="6"/>
      <c r="F86" s="6"/>
      <c r="G86" s="6"/>
      <c r="H86" s="6"/>
      <c r="I86" s="6"/>
      <c r="J86" s="7"/>
      <c r="K86" s="163" t="b">
        <v>0</v>
      </c>
      <c r="L86" s="77" t="b">
        <v>0</v>
      </c>
      <c r="M86" s="6" t="s">
        <v>484</v>
      </c>
      <c r="N86" s="6"/>
      <c r="O86" s="77" t="b">
        <v>0</v>
      </c>
      <c r="P86" s="6" t="s">
        <v>486</v>
      </c>
      <c r="Q86" s="6"/>
      <c r="R86" s="77" t="b">
        <v>0</v>
      </c>
      <c r="S86" s="6" t="s">
        <v>488</v>
      </c>
      <c r="T86" s="6"/>
      <c r="U86" s="6"/>
      <c r="V86" s="164"/>
      <c r="W86" s="6"/>
      <c r="X86" s="6"/>
      <c r="Y86" s="6"/>
      <c r="Z86" s="6"/>
      <c r="AA86" s="6"/>
      <c r="AB86" s="6"/>
      <c r="AC86" s="6"/>
      <c r="AD86" s="6"/>
      <c r="AE86" s="6"/>
      <c r="AF86" s="6"/>
      <c r="AG86" s="6"/>
      <c r="AH86" s="6"/>
      <c r="AI86" s="6"/>
    </row>
    <row r="87" spans="1:35" ht="15" customHeight="1">
      <c r="A87" s="6"/>
      <c r="B87" s="6"/>
      <c r="C87" s="6"/>
      <c r="D87" s="6"/>
      <c r="E87" s="6"/>
      <c r="F87" s="6"/>
      <c r="G87" s="6"/>
      <c r="H87" s="6"/>
      <c r="I87" s="6"/>
      <c r="J87" s="7"/>
      <c r="K87" s="163" t="b">
        <v>0</v>
      </c>
      <c r="L87" s="77" t="b">
        <v>0</v>
      </c>
      <c r="M87" s="6" t="s">
        <v>491</v>
      </c>
      <c r="N87" s="6"/>
      <c r="O87" s="77" t="b">
        <v>0</v>
      </c>
      <c r="P87" s="6" t="s">
        <v>493</v>
      </c>
      <c r="Q87" s="6"/>
      <c r="R87" s="77" t="b">
        <v>0</v>
      </c>
      <c r="S87" s="6" t="s">
        <v>495</v>
      </c>
      <c r="T87" s="6"/>
      <c r="U87" s="6"/>
      <c r="V87" s="164"/>
      <c r="W87" s="6"/>
      <c r="X87" s="6"/>
      <c r="Y87" s="6"/>
      <c r="Z87" s="6"/>
      <c r="AA87" s="6"/>
      <c r="AB87" s="6"/>
      <c r="AC87" s="6"/>
      <c r="AD87" s="6"/>
      <c r="AE87" s="6"/>
      <c r="AF87" s="6"/>
      <c r="AG87" s="6"/>
      <c r="AH87" s="6"/>
      <c r="AI87" s="6"/>
    </row>
    <row r="88" spans="1:35" ht="15" customHeight="1">
      <c r="A88" s="6"/>
      <c r="B88" s="6"/>
      <c r="C88" s="6"/>
      <c r="D88" s="6"/>
      <c r="E88" s="6"/>
      <c r="F88" s="6"/>
      <c r="G88" s="6"/>
      <c r="H88" s="6"/>
      <c r="I88" s="6"/>
      <c r="J88" s="7"/>
      <c r="K88" s="163" t="b">
        <v>0</v>
      </c>
      <c r="L88" s="77" t="b">
        <v>0</v>
      </c>
      <c r="M88" s="6" t="s">
        <v>498</v>
      </c>
      <c r="N88" s="6"/>
      <c r="O88" s="77" t="b">
        <v>0</v>
      </c>
      <c r="P88" s="6" t="s">
        <v>500</v>
      </c>
      <c r="Q88" s="6"/>
      <c r="R88" s="77" t="b">
        <v>0</v>
      </c>
      <c r="S88" s="6" t="s">
        <v>502</v>
      </c>
      <c r="T88" s="6"/>
      <c r="U88" s="6"/>
      <c r="V88" s="164"/>
      <c r="W88" s="6"/>
      <c r="X88" s="6"/>
      <c r="Y88" s="6"/>
      <c r="Z88" s="6"/>
      <c r="AA88" s="6"/>
      <c r="AB88" s="6"/>
      <c r="AC88" s="6"/>
      <c r="AD88" s="6"/>
      <c r="AE88" s="6"/>
      <c r="AF88" s="6"/>
      <c r="AG88" s="6"/>
      <c r="AH88" s="6"/>
      <c r="AI88" s="6"/>
    </row>
    <row r="89" spans="1:35" ht="15" customHeight="1">
      <c r="A89" s="6"/>
      <c r="B89" s="6"/>
      <c r="C89" s="6"/>
      <c r="D89" s="6"/>
      <c r="E89" s="6"/>
      <c r="F89" s="6"/>
      <c r="G89" s="6"/>
      <c r="H89" s="6"/>
      <c r="I89" s="6"/>
      <c r="J89" s="7"/>
      <c r="K89" s="163" t="b">
        <v>0</v>
      </c>
      <c r="L89" s="77" t="b">
        <v>0</v>
      </c>
      <c r="M89" s="6" t="s">
        <v>505</v>
      </c>
      <c r="N89" s="6"/>
      <c r="O89" s="77" t="b">
        <v>0</v>
      </c>
      <c r="P89" s="6" t="s">
        <v>507</v>
      </c>
      <c r="Q89" s="6"/>
      <c r="R89" s="77" t="b">
        <v>0</v>
      </c>
      <c r="S89" s="6" t="s">
        <v>509</v>
      </c>
      <c r="T89" s="6"/>
      <c r="U89" s="6"/>
      <c r="V89" s="164"/>
      <c r="W89" s="6"/>
      <c r="X89" s="6"/>
      <c r="Y89" s="6"/>
      <c r="Z89" s="6"/>
      <c r="AA89" s="6"/>
      <c r="AB89" s="6"/>
      <c r="AC89" s="6"/>
      <c r="AD89" s="6"/>
      <c r="AE89" s="6"/>
      <c r="AF89" s="6"/>
      <c r="AG89" s="6"/>
      <c r="AH89" s="6"/>
      <c r="AI89" s="6"/>
    </row>
    <row r="90" spans="1:35" ht="15" customHeight="1">
      <c r="A90" s="6"/>
      <c r="B90" s="6"/>
      <c r="C90" s="6"/>
      <c r="D90" s="6"/>
      <c r="E90" s="6"/>
      <c r="F90" s="6"/>
      <c r="G90" s="6"/>
      <c r="H90" s="6"/>
      <c r="I90" s="6"/>
      <c r="J90" s="7"/>
      <c r="K90" s="163" t="b">
        <v>0</v>
      </c>
      <c r="L90" s="77" t="b">
        <v>0</v>
      </c>
      <c r="M90" s="6" t="s">
        <v>512</v>
      </c>
      <c r="N90" s="6"/>
      <c r="O90" s="77" t="b">
        <v>0</v>
      </c>
      <c r="P90" s="6" t="s">
        <v>514</v>
      </c>
      <c r="Q90" s="6"/>
      <c r="R90" s="77" t="b">
        <v>0</v>
      </c>
      <c r="S90" s="6" t="s">
        <v>516</v>
      </c>
      <c r="T90" s="6"/>
      <c r="U90" s="6"/>
      <c r="V90" s="164"/>
      <c r="W90" s="6"/>
      <c r="X90" s="6"/>
      <c r="Y90" s="6"/>
      <c r="Z90" s="6"/>
      <c r="AA90" s="6"/>
      <c r="AB90" s="6"/>
      <c r="AC90" s="6"/>
      <c r="AD90" s="6"/>
      <c r="AE90" s="6"/>
      <c r="AF90" s="6"/>
      <c r="AG90" s="6"/>
      <c r="AH90" s="6"/>
      <c r="AI90" s="6"/>
    </row>
    <row r="91" spans="1:35" ht="15" customHeight="1">
      <c r="A91" s="6"/>
      <c r="B91" s="6"/>
      <c r="C91" s="6"/>
      <c r="D91" s="6"/>
      <c r="E91" s="6"/>
      <c r="F91" s="6"/>
      <c r="G91" s="6"/>
      <c r="H91" s="6"/>
      <c r="I91" s="6"/>
      <c r="J91" s="7"/>
      <c r="K91" s="163" t="b">
        <v>0</v>
      </c>
      <c r="L91" s="77" t="b">
        <v>0</v>
      </c>
      <c r="M91" s="6" t="s">
        <v>519</v>
      </c>
      <c r="N91" s="6"/>
      <c r="O91" s="77" t="b">
        <v>0</v>
      </c>
      <c r="P91" s="6" t="s">
        <v>521</v>
      </c>
      <c r="Q91" s="6"/>
      <c r="R91" s="77" t="b">
        <v>0</v>
      </c>
      <c r="S91" s="6" t="s">
        <v>523</v>
      </c>
      <c r="T91" s="6"/>
      <c r="U91" s="6"/>
      <c r="V91" s="164"/>
      <c r="W91" s="6"/>
      <c r="X91" s="6"/>
      <c r="Y91" s="6"/>
      <c r="Z91" s="6"/>
      <c r="AA91" s="6"/>
      <c r="AB91" s="6"/>
      <c r="AC91" s="6"/>
      <c r="AD91" s="6"/>
      <c r="AE91" s="6"/>
      <c r="AF91" s="6"/>
      <c r="AG91" s="6"/>
      <c r="AH91" s="6"/>
      <c r="AI91" s="6"/>
    </row>
    <row r="92" spans="1:35" ht="15" customHeight="1">
      <c r="A92" s="6"/>
      <c r="B92" s="6"/>
      <c r="C92" s="6"/>
      <c r="D92" s="6"/>
      <c r="E92" s="6"/>
      <c r="F92" s="6"/>
      <c r="G92" s="6"/>
      <c r="H92" s="6"/>
      <c r="I92" s="6"/>
      <c r="J92" s="7"/>
      <c r="K92" s="163" t="b">
        <v>0</v>
      </c>
      <c r="L92" s="77" t="b">
        <v>0</v>
      </c>
      <c r="M92" s="6" t="s">
        <v>525</v>
      </c>
      <c r="N92" s="6"/>
      <c r="O92" s="77" t="b">
        <v>0</v>
      </c>
      <c r="P92" s="6" t="s">
        <v>527</v>
      </c>
      <c r="Q92" s="6"/>
      <c r="R92" s="77" t="b">
        <v>0</v>
      </c>
      <c r="S92" s="6" t="s">
        <v>529</v>
      </c>
      <c r="T92" s="6"/>
      <c r="U92" s="6"/>
      <c r="V92" s="164"/>
      <c r="W92" s="6"/>
      <c r="X92" s="6"/>
      <c r="Y92" s="6"/>
      <c r="Z92" s="6"/>
      <c r="AA92" s="6"/>
      <c r="AB92" s="6"/>
      <c r="AC92" s="6"/>
      <c r="AD92" s="6"/>
      <c r="AE92" s="6"/>
      <c r="AF92" s="6"/>
      <c r="AG92" s="6"/>
      <c r="AH92" s="6"/>
      <c r="AI92" s="6"/>
    </row>
    <row r="93" spans="1:35" ht="15" customHeight="1">
      <c r="A93" s="6"/>
      <c r="B93" s="6"/>
      <c r="C93" s="6"/>
      <c r="D93" s="6"/>
      <c r="E93" s="6"/>
      <c r="F93" s="6"/>
      <c r="G93" s="6"/>
      <c r="H93" s="6"/>
      <c r="I93" s="6"/>
      <c r="J93" s="7"/>
      <c r="K93" s="163" t="b">
        <v>0</v>
      </c>
      <c r="L93" s="77" t="b">
        <v>0</v>
      </c>
      <c r="M93" s="6" t="s">
        <v>531</v>
      </c>
      <c r="N93" s="6"/>
      <c r="O93" s="77" t="b">
        <v>0</v>
      </c>
      <c r="P93" s="6" t="s">
        <v>533</v>
      </c>
      <c r="Q93" s="6"/>
      <c r="R93" s="77" t="b">
        <v>0</v>
      </c>
      <c r="S93" s="6" t="s">
        <v>535</v>
      </c>
      <c r="T93" s="6"/>
      <c r="U93" s="6"/>
      <c r="V93" s="164"/>
      <c r="W93" s="6"/>
      <c r="X93" s="6"/>
      <c r="Y93" s="6"/>
      <c r="Z93" s="6"/>
      <c r="AA93" s="6"/>
      <c r="AB93" s="6"/>
      <c r="AC93" s="6"/>
      <c r="AD93" s="6"/>
      <c r="AE93" s="6"/>
      <c r="AF93" s="6"/>
      <c r="AG93" s="6"/>
      <c r="AH93" s="6"/>
      <c r="AI93" s="6"/>
    </row>
    <row r="94" spans="1:35" ht="15" customHeight="1">
      <c r="A94" s="6"/>
      <c r="B94" s="6"/>
      <c r="C94" s="6"/>
      <c r="D94" s="6"/>
      <c r="E94" s="6"/>
      <c r="F94" s="6"/>
      <c r="G94" s="6"/>
      <c r="H94" s="6"/>
      <c r="I94" s="6"/>
      <c r="J94" s="7"/>
      <c r="K94" s="163" t="b">
        <v>0</v>
      </c>
      <c r="L94" s="77" t="b">
        <v>0</v>
      </c>
      <c r="M94" s="6" t="s">
        <v>537</v>
      </c>
      <c r="N94" s="6"/>
      <c r="O94" s="77" t="b">
        <v>0</v>
      </c>
      <c r="P94" s="6" t="s">
        <v>539</v>
      </c>
      <c r="Q94" s="6"/>
      <c r="R94" s="77" t="b">
        <v>0</v>
      </c>
      <c r="S94" s="6" t="s">
        <v>541</v>
      </c>
      <c r="T94" s="6"/>
      <c r="U94" s="6"/>
      <c r="V94" s="164"/>
      <c r="W94" s="6"/>
      <c r="X94" s="6"/>
      <c r="Y94" s="6"/>
      <c r="Z94" s="6"/>
      <c r="AA94" s="6"/>
      <c r="AB94" s="6"/>
      <c r="AC94" s="6"/>
      <c r="AD94" s="6"/>
      <c r="AE94" s="6"/>
      <c r="AF94" s="6"/>
      <c r="AG94" s="6"/>
      <c r="AH94" s="6"/>
      <c r="AI94" s="6"/>
    </row>
    <row r="95" spans="1:35" ht="15" customHeight="1">
      <c r="A95" s="6"/>
      <c r="B95" s="6"/>
      <c r="C95" s="6"/>
      <c r="D95" s="6"/>
      <c r="E95" s="6"/>
      <c r="F95" s="6"/>
      <c r="G95" s="6"/>
      <c r="H95" s="6"/>
      <c r="I95" s="6"/>
      <c r="J95" s="7"/>
      <c r="K95" s="163"/>
      <c r="L95" s="6"/>
      <c r="M95" s="6"/>
      <c r="N95" s="6"/>
      <c r="O95" s="6"/>
      <c r="P95" s="6"/>
      <c r="Q95" s="6"/>
      <c r="R95" s="77" t="b">
        <v>0</v>
      </c>
      <c r="S95" s="6" t="s">
        <v>434</v>
      </c>
      <c r="T95" s="6"/>
      <c r="U95" s="6"/>
      <c r="V95" s="164"/>
      <c r="W95" s="6"/>
      <c r="X95" s="6"/>
      <c r="Y95" s="6"/>
      <c r="Z95" s="6"/>
      <c r="AA95" s="6"/>
      <c r="AB95" s="6"/>
      <c r="AC95" s="6"/>
      <c r="AD95" s="6"/>
      <c r="AE95" s="6"/>
      <c r="AF95" s="6"/>
      <c r="AG95" s="6"/>
      <c r="AH95" s="6"/>
      <c r="AI95" s="6"/>
    </row>
    <row r="96" spans="1:35" ht="15" customHeight="1">
      <c r="A96" s="6"/>
      <c r="B96" s="6"/>
      <c r="C96" s="6"/>
      <c r="D96" s="6"/>
      <c r="E96" s="6"/>
      <c r="F96" s="6"/>
      <c r="G96" s="6"/>
      <c r="H96" s="6"/>
      <c r="I96" s="6"/>
      <c r="J96" s="7"/>
      <c r="K96" s="163"/>
      <c r="L96" s="6"/>
      <c r="M96" s="6"/>
      <c r="N96" s="6"/>
      <c r="O96" s="6"/>
      <c r="P96" s="6"/>
      <c r="Q96" s="6"/>
      <c r="R96" s="77" t="b">
        <v>0</v>
      </c>
      <c r="S96" s="6" t="s">
        <v>441</v>
      </c>
      <c r="T96" s="6"/>
      <c r="U96" s="6"/>
      <c r="V96" s="164"/>
      <c r="W96" s="6"/>
      <c r="X96" s="6"/>
      <c r="Y96" s="6"/>
      <c r="Z96" s="6"/>
      <c r="AA96" s="6"/>
      <c r="AB96" s="6"/>
      <c r="AC96" s="6"/>
      <c r="AD96" s="6"/>
      <c r="AE96" s="6"/>
      <c r="AF96" s="6"/>
      <c r="AG96" s="6"/>
      <c r="AH96" s="6"/>
      <c r="AI96" s="6"/>
    </row>
    <row r="97" spans="1:35" ht="15" customHeight="1">
      <c r="A97" s="6"/>
      <c r="B97" s="6"/>
      <c r="C97" s="6"/>
      <c r="D97" s="6"/>
      <c r="E97" s="6"/>
      <c r="F97" s="6"/>
      <c r="G97" s="6"/>
      <c r="H97" s="6"/>
      <c r="I97" s="6"/>
      <c r="J97" s="7"/>
      <c r="K97" s="163"/>
      <c r="L97" s="6"/>
      <c r="M97" s="6"/>
      <c r="N97" s="6"/>
      <c r="O97" s="6"/>
      <c r="P97" s="6"/>
      <c r="Q97" s="6"/>
      <c r="R97" s="77" t="b">
        <v>0</v>
      </c>
      <c r="S97" s="6" t="s">
        <v>448</v>
      </c>
      <c r="T97" s="6"/>
      <c r="U97" s="6"/>
      <c r="V97" s="164"/>
      <c r="W97" s="6"/>
      <c r="X97" s="6"/>
      <c r="Y97" s="6"/>
      <c r="Z97" s="6"/>
      <c r="AA97" s="6"/>
      <c r="AB97" s="6"/>
      <c r="AC97" s="6"/>
      <c r="AD97" s="6"/>
      <c r="AE97" s="6"/>
      <c r="AF97" s="6"/>
      <c r="AG97" s="6"/>
      <c r="AH97" s="6"/>
      <c r="AI97" s="6"/>
    </row>
    <row r="98" spans="1:35" ht="15" customHeight="1">
      <c r="A98" s="6"/>
      <c r="B98" s="6"/>
      <c r="C98" s="6"/>
      <c r="D98" s="6"/>
      <c r="E98" s="6"/>
      <c r="F98" s="6"/>
      <c r="G98" s="6"/>
      <c r="H98" s="6"/>
      <c r="I98" s="6"/>
      <c r="J98" s="7"/>
      <c r="K98" s="163"/>
      <c r="L98" s="6"/>
      <c r="M98" s="6"/>
      <c r="N98" s="6"/>
      <c r="O98" s="6"/>
      <c r="P98" s="6"/>
      <c r="Q98" s="6"/>
      <c r="R98" s="77" t="b">
        <v>0</v>
      </c>
      <c r="S98" s="6" t="s">
        <v>455</v>
      </c>
      <c r="T98" s="6"/>
      <c r="U98" s="6"/>
      <c r="V98" s="164"/>
      <c r="W98" s="6"/>
      <c r="X98" s="6"/>
      <c r="Y98" s="6"/>
      <c r="Z98" s="6"/>
      <c r="AA98" s="6"/>
      <c r="AB98" s="6"/>
      <c r="AC98" s="6"/>
      <c r="AD98" s="6"/>
      <c r="AE98" s="6"/>
      <c r="AF98" s="6"/>
      <c r="AG98" s="6"/>
      <c r="AH98" s="6"/>
      <c r="AI98" s="6"/>
    </row>
    <row r="99" spans="1:35" ht="15" customHeight="1">
      <c r="A99" s="6"/>
      <c r="B99" s="6"/>
      <c r="C99" s="6"/>
      <c r="D99" s="6"/>
      <c r="E99" s="6"/>
      <c r="F99" s="6"/>
      <c r="G99" s="6"/>
      <c r="H99" s="6"/>
      <c r="I99" s="6"/>
      <c r="J99" s="7"/>
      <c r="K99" s="163"/>
      <c r="L99" s="6"/>
      <c r="M99" s="6"/>
      <c r="N99" s="6"/>
      <c r="O99" s="6"/>
      <c r="P99" s="6"/>
      <c r="Q99" s="6"/>
      <c r="R99" s="77" t="b">
        <v>0</v>
      </c>
      <c r="S99" s="6" t="s">
        <v>461</v>
      </c>
      <c r="T99" s="6"/>
      <c r="U99" s="6"/>
      <c r="V99" s="164"/>
      <c r="W99" s="6"/>
      <c r="X99" s="6"/>
      <c r="Y99" s="6"/>
      <c r="Z99" s="6"/>
      <c r="AA99" s="6"/>
      <c r="AB99" s="6"/>
      <c r="AC99" s="6"/>
      <c r="AD99" s="6"/>
      <c r="AE99" s="6"/>
      <c r="AF99" s="6"/>
      <c r="AG99" s="6"/>
      <c r="AH99" s="6"/>
      <c r="AI99" s="6"/>
    </row>
    <row r="100" spans="1:35" ht="15" customHeight="1">
      <c r="A100" s="6"/>
      <c r="B100" s="6"/>
      <c r="C100" s="6"/>
      <c r="D100" s="6"/>
      <c r="E100" s="6"/>
      <c r="F100" s="6"/>
      <c r="G100" s="6"/>
      <c r="H100" s="6"/>
      <c r="I100" s="6"/>
      <c r="J100" s="7"/>
      <c r="K100" s="163"/>
      <c r="L100" s="6"/>
      <c r="M100" s="6"/>
      <c r="N100" s="6"/>
      <c r="O100" s="6"/>
      <c r="P100" s="6"/>
      <c r="Q100" s="6"/>
      <c r="R100" s="77" t="b">
        <v>0</v>
      </c>
      <c r="S100" s="6" t="s">
        <v>468</v>
      </c>
      <c r="T100" s="6"/>
      <c r="U100" s="6"/>
      <c r="V100" s="164"/>
      <c r="W100" s="6"/>
      <c r="X100" s="6"/>
      <c r="Y100" s="6"/>
      <c r="Z100" s="6"/>
      <c r="AA100" s="6"/>
      <c r="AB100" s="6"/>
      <c r="AC100" s="6"/>
      <c r="AD100" s="6"/>
      <c r="AE100" s="6"/>
      <c r="AF100" s="6"/>
      <c r="AG100" s="6"/>
      <c r="AH100" s="6"/>
      <c r="AI100" s="6"/>
    </row>
    <row r="101" spans="1:35" ht="15" customHeight="1">
      <c r="A101" s="6"/>
      <c r="B101" s="6"/>
      <c r="C101" s="6"/>
      <c r="D101" s="6"/>
      <c r="E101" s="6"/>
      <c r="F101" s="6"/>
      <c r="G101" s="6"/>
      <c r="H101" s="6"/>
      <c r="I101" s="6"/>
      <c r="J101" s="7"/>
      <c r="K101" s="163"/>
      <c r="L101" s="6"/>
      <c r="M101" s="6"/>
      <c r="N101" s="6"/>
      <c r="O101" s="6"/>
      <c r="P101" s="6"/>
      <c r="Q101" s="6"/>
      <c r="R101" s="77" t="b">
        <v>0</v>
      </c>
      <c r="S101" s="6" t="s">
        <v>475</v>
      </c>
      <c r="T101" s="6"/>
      <c r="U101" s="6"/>
      <c r="V101" s="164"/>
      <c r="W101" s="6"/>
      <c r="X101" s="6"/>
      <c r="Y101" s="6"/>
      <c r="Z101" s="6"/>
      <c r="AA101" s="6"/>
      <c r="AB101" s="6"/>
      <c r="AC101" s="6"/>
      <c r="AD101" s="6"/>
      <c r="AE101" s="6"/>
      <c r="AF101" s="6"/>
      <c r="AG101" s="6"/>
      <c r="AH101" s="6"/>
      <c r="AI101" s="6"/>
    </row>
    <row r="102" spans="1:35" ht="15" customHeight="1">
      <c r="A102" s="6"/>
      <c r="B102" s="6"/>
      <c r="C102" s="6"/>
      <c r="D102" s="6"/>
      <c r="E102" s="6"/>
      <c r="F102" s="6"/>
      <c r="G102" s="6"/>
      <c r="H102" s="6"/>
      <c r="I102" s="6"/>
      <c r="J102" s="7"/>
      <c r="K102" s="163"/>
      <c r="L102" s="6"/>
      <c r="M102" s="6"/>
      <c r="N102" s="6"/>
      <c r="O102" s="6"/>
      <c r="P102" s="6"/>
      <c r="Q102" s="6"/>
      <c r="R102" s="77" t="b">
        <v>0</v>
      </c>
      <c r="S102" s="6" t="s">
        <v>482</v>
      </c>
      <c r="T102" s="6"/>
      <c r="U102" s="6"/>
      <c r="V102" s="164"/>
      <c r="W102" s="6"/>
      <c r="X102" s="6"/>
      <c r="Y102" s="6"/>
      <c r="Z102" s="6"/>
      <c r="AA102" s="6"/>
      <c r="AB102" s="6"/>
      <c r="AC102" s="6"/>
      <c r="AD102" s="6"/>
      <c r="AE102" s="6"/>
      <c r="AF102" s="6"/>
      <c r="AG102" s="6"/>
      <c r="AH102" s="6"/>
      <c r="AI102" s="6"/>
    </row>
    <row r="103" spans="1:35" ht="15" customHeight="1">
      <c r="A103" s="6"/>
      <c r="B103" s="6"/>
      <c r="C103" s="6"/>
      <c r="D103" s="6"/>
      <c r="E103" s="6"/>
      <c r="F103" s="6"/>
      <c r="G103" s="6"/>
      <c r="H103" s="6"/>
      <c r="I103" s="6"/>
      <c r="J103" s="7"/>
      <c r="K103" s="163"/>
      <c r="L103" s="6"/>
      <c r="M103" s="6"/>
      <c r="N103" s="6"/>
      <c r="O103" s="6"/>
      <c r="P103" s="6"/>
      <c r="Q103" s="6"/>
      <c r="R103" s="77" t="b">
        <v>0</v>
      </c>
      <c r="S103" s="6" t="s">
        <v>489</v>
      </c>
      <c r="T103" s="6"/>
      <c r="U103" s="6"/>
      <c r="V103" s="164"/>
      <c r="W103" s="6"/>
      <c r="X103" s="6"/>
      <c r="Y103" s="6"/>
      <c r="Z103" s="6"/>
      <c r="AA103" s="6"/>
      <c r="AB103" s="6"/>
      <c r="AC103" s="6"/>
      <c r="AD103" s="6"/>
      <c r="AE103" s="6"/>
      <c r="AF103" s="6"/>
      <c r="AG103" s="6"/>
      <c r="AH103" s="6"/>
      <c r="AI103" s="6"/>
    </row>
    <row r="104" spans="1:35" ht="15" customHeight="1">
      <c r="A104" s="6"/>
      <c r="B104" s="6"/>
      <c r="C104" s="6"/>
      <c r="D104" s="6"/>
      <c r="E104" s="6"/>
      <c r="F104" s="6"/>
      <c r="G104" s="6"/>
      <c r="H104" s="6"/>
      <c r="I104" s="6"/>
      <c r="J104" s="7"/>
      <c r="K104" s="163"/>
      <c r="L104" s="6"/>
      <c r="M104" s="6"/>
      <c r="N104" s="6"/>
      <c r="O104" s="6"/>
      <c r="P104" s="6"/>
      <c r="Q104" s="6"/>
      <c r="R104" s="77" t="b">
        <v>0</v>
      </c>
      <c r="S104" s="6" t="s">
        <v>496</v>
      </c>
      <c r="T104" s="6"/>
      <c r="U104" s="6"/>
      <c r="V104" s="164"/>
      <c r="W104" s="6"/>
      <c r="X104" s="6"/>
      <c r="Y104" s="6"/>
      <c r="Z104" s="6"/>
      <c r="AA104" s="6"/>
      <c r="AB104" s="6"/>
      <c r="AC104" s="6"/>
      <c r="AD104" s="6"/>
      <c r="AE104" s="6"/>
      <c r="AF104" s="6"/>
      <c r="AG104" s="6"/>
      <c r="AH104" s="6"/>
      <c r="AI104" s="6"/>
    </row>
    <row r="105" spans="1:35" ht="15" customHeight="1">
      <c r="A105" s="6"/>
      <c r="B105" s="6"/>
      <c r="C105" s="6"/>
      <c r="D105" s="6"/>
      <c r="E105" s="6"/>
      <c r="F105" s="6"/>
      <c r="G105" s="6"/>
      <c r="H105" s="6"/>
      <c r="I105" s="6"/>
      <c r="J105" s="7"/>
      <c r="K105" s="163"/>
      <c r="L105" s="6"/>
      <c r="M105" s="6"/>
      <c r="N105" s="6"/>
      <c r="O105" s="6"/>
      <c r="P105" s="6"/>
      <c r="Q105" s="6"/>
      <c r="R105" s="77" t="b">
        <v>0</v>
      </c>
      <c r="S105" s="6" t="s">
        <v>503</v>
      </c>
      <c r="T105" s="6"/>
      <c r="U105" s="6"/>
      <c r="V105" s="164"/>
      <c r="W105" s="6"/>
      <c r="X105" s="6"/>
      <c r="Y105" s="6"/>
      <c r="Z105" s="6"/>
      <c r="AA105" s="6"/>
      <c r="AB105" s="6"/>
      <c r="AC105" s="6"/>
      <c r="AD105" s="6"/>
      <c r="AE105" s="6"/>
      <c r="AF105" s="6"/>
      <c r="AG105" s="6"/>
      <c r="AH105" s="6"/>
      <c r="AI105" s="6"/>
    </row>
    <row r="106" spans="1:35" ht="15" customHeight="1">
      <c r="A106" s="6"/>
      <c r="B106" s="6"/>
      <c r="C106" s="6"/>
      <c r="D106" s="6"/>
      <c r="E106" s="6"/>
      <c r="F106" s="6"/>
      <c r="G106" s="6"/>
      <c r="H106" s="6"/>
      <c r="I106" s="6"/>
      <c r="J106" s="7"/>
      <c r="K106" s="163"/>
      <c r="L106" s="6"/>
      <c r="M106" s="6"/>
      <c r="N106" s="6"/>
      <c r="O106" s="6"/>
      <c r="P106" s="6"/>
      <c r="Q106" s="6"/>
      <c r="R106" s="77" t="b">
        <v>0</v>
      </c>
      <c r="S106" s="6" t="s">
        <v>510</v>
      </c>
      <c r="T106" s="6"/>
      <c r="U106" s="6"/>
      <c r="V106" s="164"/>
      <c r="W106" s="6"/>
      <c r="X106" s="6"/>
      <c r="Y106" s="6"/>
      <c r="Z106" s="6"/>
      <c r="AA106" s="6"/>
      <c r="AB106" s="6"/>
      <c r="AC106" s="6"/>
      <c r="AD106" s="6"/>
      <c r="AE106" s="6"/>
      <c r="AF106" s="6"/>
      <c r="AG106" s="6"/>
      <c r="AH106" s="6"/>
      <c r="AI106" s="6"/>
    </row>
    <row r="107" spans="1:35" ht="15" customHeight="1">
      <c r="A107" s="6"/>
      <c r="B107" s="6"/>
      <c r="C107" s="6"/>
      <c r="D107" s="6"/>
      <c r="E107" s="6"/>
      <c r="F107" s="6"/>
      <c r="G107" s="6"/>
      <c r="H107" s="6"/>
      <c r="I107" s="6"/>
      <c r="J107" s="7"/>
      <c r="K107" s="163"/>
      <c r="L107" s="6"/>
      <c r="M107" s="6"/>
      <c r="N107" s="6"/>
      <c r="O107" s="6"/>
      <c r="P107" s="6"/>
      <c r="Q107" s="6"/>
      <c r="R107" s="77" t="b">
        <v>0</v>
      </c>
      <c r="S107" s="6" t="s">
        <v>517</v>
      </c>
      <c r="T107" s="6"/>
      <c r="U107" s="6"/>
      <c r="V107" s="164"/>
      <c r="W107" s="6"/>
      <c r="X107" s="6"/>
      <c r="Y107" s="6"/>
      <c r="Z107" s="6"/>
      <c r="AA107" s="6"/>
      <c r="AB107" s="6"/>
      <c r="AC107" s="6"/>
      <c r="AD107" s="6"/>
      <c r="AE107" s="6"/>
      <c r="AF107" s="6"/>
      <c r="AG107" s="6"/>
      <c r="AH107" s="6"/>
      <c r="AI107" s="6"/>
    </row>
    <row r="108" spans="1:35" ht="15" customHeight="1" thickBot="1">
      <c r="A108" s="6"/>
      <c r="B108" s="6"/>
      <c r="C108" s="6"/>
      <c r="D108" s="6"/>
      <c r="E108" s="6"/>
      <c r="F108" s="6"/>
      <c r="G108" s="6"/>
      <c r="H108" s="6"/>
      <c r="I108" s="6"/>
      <c r="J108" s="7"/>
      <c r="K108" s="165" t="b">
        <v>0</v>
      </c>
      <c r="L108" s="166"/>
      <c r="M108" s="166"/>
      <c r="N108" s="166"/>
      <c r="O108" s="166"/>
      <c r="P108" s="166"/>
      <c r="Q108" s="166"/>
      <c r="R108" s="166"/>
      <c r="S108" s="166"/>
      <c r="T108" s="166"/>
      <c r="U108" s="166"/>
      <c r="V108" s="167"/>
      <c r="W108" s="6"/>
      <c r="X108" s="6"/>
      <c r="Y108" s="6"/>
      <c r="Z108" s="6"/>
      <c r="AA108" s="6"/>
      <c r="AB108" s="6"/>
      <c r="AC108" s="6"/>
      <c r="AD108" s="6"/>
      <c r="AE108" s="6"/>
      <c r="AF108" s="6"/>
      <c r="AG108" s="6"/>
      <c r="AH108" s="6"/>
      <c r="AI108" s="6"/>
    </row>
    <row r="109" spans="1:35" ht="15" customHeight="1">
      <c r="A109" s="6"/>
      <c r="B109" s="6"/>
      <c r="C109" s="6"/>
      <c r="D109" s="6"/>
      <c r="E109" s="6"/>
      <c r="F109" s="6"/>
      <c r="G109" s="6"/>
      <c r="H109" s="6"/>
      <c r="I109" s="6"/>
      <c r="J109" s="7"/>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 customHeight="1" thickBot="1">
      <c r="A110" s="6"/>
      <c r="B110" s="6"/>
      <c r="C110" s="6"/>
      <c r="D110" s="6"/>
      <c r="E110" s="6"/>
      <c r="F110" s="6"/>
      <c r="G110" s="6"/>
      <c r="H110" s="6"/>
      <c r="I110" s="6"/>
      <c r="J110" s="7"/>
      <c r="K110" s="6"/>
      <c r="L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 customHeight="1">
      <c r="A111" s="6"/>
      <c r="B111" s="6"/>
      <c r="C111" s="6"/>
      <c r="D111" s="6"/>
      <c r="E111" s="6"/>
      <c r="F111" s="6"/>
      <c r="G111" s="6"/>
      <c r="H111" s="6"/>
      <c r="I111" s="6"/>
      <c r="J111" s="7"/>
      <c r="K111" s="274" t="s">
        <v>179</v>
      </c>
      <c r="L111" s="275"/>
      <c r="M111" s="275"/>
      <c r="N111" s="275"/>
      <c r="O111" s="275"/>
      <c r="P111" s="275"/>
      <c r="Q111" s="275"/>
      <c r="R111" s="275"/>
      <c r="S111" s="275"/>
      <c r="T111" s="275"/>
      <c r="U111" s="275"/>
      <c r="V111" s="276"/>
      <c r="W111" s="6"/>
      <c r="X111" s="274" t="s">
        <v>180</v>
      </c>
      <c r="Y111" s="304"/>
      <c r="Z111" s="304"/>
      <c r="AA111" s="304"/>
      <c r="AB111" s="304"/>
      <c r="AC111" s="304"/>
      <c r="AD111" s="304"/>
      <c r="AE111" s="304"/>
      <c r="AF111" s="305"/>
      <c r="AG111" s="6"/>
      <c r="AH111" s="6"/>
      <c r="AI111" s="6"/>
    </row>
    <row r="112" spans="1:35" ht="15" customHeight="1">
      <c r="A112" s="6"/>
      <c r="B112" s="6"/>
      <c r="C112" s="6"/>
      <c r="D112" s="6"/>
      <c r="E112" s="6"/>
      <c r="F112" s="6"/>
      <c r="G112" s="6"/>
      <c r="H112" s="6"/>
      <c r="I112" s="6"/>
      <c r="J112" s="7"/>
      <c r="K112" s="8"/>
      <c r="L112" s="77" t="b">
        <v>0</v>
      </c>
      <c r="M112" s="6" t="s">
        <v>16</v>
      </c>
      <c r="N112" s="6"/>
      <c r="O112" s="6"/>
      <c r="P112" s="6"/>
      <c r="Q112" s="6"/>
      <c r="R112" s="6"/>
      <c r="S112" s="6"/>
      <c r="T112" s="6"/>
      <c r="U112" s="6"/>
      <c r="V112" s="9"/>
      <c r="W112" s="6"/>
      <c r="X112" s="85" t="b">
        <v>0</v>
      </c>
      <c r="Y112" s="6" t="s">
        <v>16</v>
      </c>
      <c r="Z112" s="6"/>
      <c r="AA112" s="6"/>
      <c r="AC112" s="6"/>
      <c r="AD112" s="6"/>
      <c r="AE112" s="6"/>
      <c r="AF112" s="9"/>
      <c r="AG112" s="6"/>
      <c r="AH112" s="6"/>
      <c r="AI112" s="6"/>
    </row>
    <row r="113" spans="1:35" ht="15" customHeight="1">
      <c r="A113" s="6"/>
      <c r="B113" s="6"/>
      <c r="C113" s="6"/>
      <c r="D113" s="6"/>
      <c r="E113" s="6"/>
      <c r="F113" s="6"/>
      <c r="G113" s="6"/>
      <c r="H113" s="6"/>
      <c r="I113" s="6"/>
      <c r="J113" s="7"/>
      <c r="K113" s="8"/>
      <c r="L113" s="75"/>
      <c r="M113" s="6"/>
      <c r="N113" s="6"/>
      <c r="O113" s="6"/>
      <c r="P113" s="6"/>
      <c r="Q113" s="6"/>
      <c r="R113" s="6"/>
      <c r="S113" s="6"/>
      <c r="T113" s="6"/>
      <c r="U113" s="6"/>
      <c r="V113" s="9"/>
      <c r="W113" s="6"/>
      <c r="X113" s="86"/>
      <c r="Y113" s="6"/>
      <c r="Z113" s="6"/>
      <c r="AA113" s="6"/>
      <c r="AC113" s="6"/>
      <c r="AD113" s="6"/>
      <c r="AE113" s="6"/>
      <c r="AF113" s="9"/>
      <c r="AG113" s="6"/>
      <c r="AH113" s="6"/>
      <c r="AI113" s="6"/>
    </row>
    <row r="114" spans="1:35" ht="15" customHeight="1">
      <c r="A114" s="6"/>
      <c r="B114" s="6"/>
      <c r="C114" s="6"/>
      <c r="D114" s="6"/>
      <c r="E114" s="6"/>
      <c r="F114" s="6"/>
      <c r="G114" s="6"/>
      <c r="H114" s="6"/>
      <c r="I114" s="6"/>
      <c r="J114" s="7"/>
      <c r="K114" s="8"/>
      <c r="L114" s="77" t="b">
        <v>0</v>
      </c>
      <c r="M114" s="6" t="s">
        <v>18</v>
      </c>
      <c r="N114" s="77" t="b">
        <v>0</v>
      </c>
      <c r="O114" s="6" t="s">
        <v>181</v>
      </c>
      <c r="P114" s="6"/>
      <c r="Q114" s="6"/>
      <c r="R114" s="77" t="b">
        <v>0</v>
      </c>
      <c r="S114" s="6" t="s">
        <v>182</v>
      </c>
      <c r="T114" s="6"/>
      <c r="U114" s="6"/>
      <c r="V114" s="9"/>
      <c r="W114" s="6"/>
      <c r="X114" s="87" t="b">
        <v>0</v>
      </c>
      <c r="Y114" s="6" t="s">
        <v>183</v>
      </c>
      <c r="Z114" s="6"/>
      <c r="AA114" s="77" t="b">
        <v>0</v>
      </c>
      <c r="AB114" s="6" t="s">
        <v>184</v>
      </c>
      <c r="AC114" s="77" t="b">
        <v>0</v>
      </c>
      <c r="AD114" s="302" t="s">
        <v>185</v>
      </c>
      <c r="AE114" s="302"/>
      <c r="AF114" s="303"/>
      <c r="AG114" s="6"/>
      <c r="AH114" s="6"/>
      <c r="AI114" s="6"/>
    </row>
    <row r="115" spans="1:35" ht="15" customHeight="1">
      <c r="A115" s="6"/>
      <c r="B115" s="6"/>
      <c r="C115" s="6"/>
      <c r="D115" s="6"/>
      <c r="E115" s="6"/>
      <c r="F115" s="6"/>
      <c r="G115" s="6"/>
      <c r="H115" s="6"/>
      <c r="I115" s="6"/>
      <c r="J115" s="7"/>
      <c r="K115" s="8"/>
      <c r="L115" s="77" t="b">
        <v>0</v>
      </c>
      <c r="M115" s="6" t="s">
        <v>186</v>
      </c>
      <c r="N115" s="77" t="b">
        <v>0</v>
      </c>
      <c r="O115" s="6" t="s">
        <v>187</v>
      </c>
      <c r="P115" s="6"/>
      <c r="Q115" s="6"/>
      <c r="R115" s="77" t="b">
        <v>0</v>
      </c>
      <c r="S115" s="6" t="s">
        <v>188</v>
      </c>
      <c r="T115" s="6"/>
      <c r="U115" s="6"/>
      <c r="V115" s="9"/>
      <c r="W115" s="6"/>
      <c r="X115" s="87" t="b">
        <v>0</v>
      </c>
      <c r="Y115" s="6" t="s">
        <v>189</v>
      </c>
      <c r="Z115" s="6"/>
      <c r="AA115" s="77" t="b">
        <v>0</v>
      </c>
      <c r="AB115" s="6" t="s">
        <v>190</v>
      </c>
      <c r="AC115" s="77" t="b">
        <v>0</v>
      </c>
      <c r="AD115" s="302" t="s">
        <v>191</v>
      </c>
      <c r="AE115" s="302"/>
      <c r="AF115" s="303"/>
      <c r="AG115" s="6"/>
      <c r="AH115" s="6"/>
      <c r="AI115" s="6"/>
    </row>
    <row r="116" spans="1:35" ht="15" customHeight="1">
      <c r="A116" s="6"/>
      <c r="B116" s="6"/>
      <c r="C116" s="6"/>
      <c r="D116" s="6"/>
      <c r="E116" s="6"/>
      <c r="F116" s="6"/>
      <c r="G116" s="6"/>
      <c r="H116" s="6"/>
      <c r="I116" s="6"/>
      <c r="J116" s="7"/>
      <c r="K116" s="8"/>
      <c r="L116" s="77" t="b">
        <v>0</v>
      </c>
      <c r="M116" s="6" t="s">
        <v>192</v>
      </c>
      <c r="N116" s="77" t="b">
        <v>0</v>
      </c>
      <c r="O116" s="6" t="s">
        <v>193</v>
      </c>
      <c r="P116" s="6"/>
      <c r="Q116" s="6"/>
      <c r="R116" s="77" t="b">
        <v>0</v>
      </c>
      <c r="S116" s="6" t="s">
        <v>194</v>
      </c>
      <c r="T116" s="6"/>
      <c r="U116" s="6"/>
      <c r="V116" s="9"/>
      <c r="W116" s="6"/>
      <c r="X116" s="87" t="b">
        <v>0</v>
      </c>
      <c r="Y116" s="6" t="s">
        <v>195</v>
      </c>
      <c r="Z116" s="6"/>
      <c r="AA116" s="77" t="b">
        <v>0</v>
      </c>
      <c r="AB116" s="6" t="s">
        <v>196</v>
      </c>
      <c r="AC116" s="77" t="b">
        <v>0</v>
      </c>
      <c r="AD116" s="302" t="s">
        <v>197</v>
      </c>
      <c r="AE116" s="302"/>
      <c r="AF116" s="303"/>
      <c r="AG116" s="6"/>
      <c r="AH116" s="6"/>
      <c r="AI116" s="6"/>
    </row>
    <row r="117" spans="1:35" ht="15" customHeight="1">
      <c r="A117" s="6"/>
      <c r="B117" s="6"/>
      <c r="C117" s="6"/>
      <c r="D117" s="6"/>
      <c r="E117" s="6"/>
      <c r="F117" s="6"/>
      <c r="G117" s="6"/>
      <c r="H117" s="6"/>
      <c r="I117" s="6"/>
      <c r="J117" s="7"/>
      <c r="K117" s="8"/>
      <c r="L117" s="77" t="b">
        <v>0</v>
      </c>
      <c r="M117" s="6" t="s">
        <v>50</v>
      </c>
      <c r="N117" s="77" t="b">
        <v>0</v>
      </c>
      <c r="O117" s="6" t="s">
        <v>198</v>
      </c>
      <c r="P117" s="6"/>
      <c r="Q117" s="6"/>
      <c r="R117" s="77" t="b">
        <v>0</v>
      </c>
      <c r="S117" s="6" t="s">
        <v>199</v>
      </c>
      <c r="T117" s="6"/>
      <c r="U117" s="6"/>
      <c r="V117" s="9"/>
      <c r="W117" s="6"/>
      <c r="X117" s="87" t="b">
        <v>0</v>
      </c>
      <c r="Y117" s="6" t="s">
        <v>200</v>
      </c>
      <c r="Z117" s="6"/>
      <c r="AA117" s="77" t="b">
        <v>0</v>
      </c>
      <c r="AB117" s="6" t="s">
        <v>201</v>
      </c>
      <c r="AC117" s="77" t="b">
        <v>0</v>
      </c>
      <c r="AD117" s="302" t="s">
        <v>202</v>
      </c>
      <c r="AE117" s="302"/>
      <c r="AF117" s="303"/>
      <c r="AG117" s="6"/>
      <c r="AH117" s="6"/>
      <c r="AI117" s="6"/>
    </row>
    <row r="118" spans="1:35" ht="15" customHeight="1">
      <c r="A118" s="6"/>
      <c r="B118" s="6"/>
      <c r="C118" s="6"/>
      <c r="D118" s="6"/>
      <c r="E118" s="6"/>
      <c r="F118" s="6"/>
      <c r="G118" s="6"/>
      <c r="H118" s="6"/>
      <c r="I118" s="6"/>
      <c r="J118" s="7"/>
      <c r="K118" s="8"/>
      <c r="L118" s="77" t="b">
        <v>0</v>
      </c>
      <c r="M118" s="6" t="s">
        <v>203</v>
      </c>
      <c r="N118" s="77" t="b">
        <v>0</v>
      </c>
      <c r="O118" s="6" t="s">
        <v>204</v>
      </c>
      <c r="P118" s="6"/>
      <c r="Q118" s="6"/>
      <c r="R118" s="77" t="b">
        <v>0</v>
      </c>
      <c r="S118" s="6" t="s">
        <v>205</v>
      </c>
      <c r="T118" s="6"/>
      <c r="U118" s="6"/>
      <c r="V118" s="9"/>
      <c r="W118" s="6"/>
      <c r="X118" s="87" t="b">
        <v>0</v>
      </c>
      <c r="Y118" s="6" t="s">
        <v>206</v>
      </c>
      <c r="Z118" s="6"/>
      <c r="AA118" s="77" t="b">
        <v>0</v>
      </c>
      <c r="AB118" s="6" t="s">
        <v>207</v>
      </c>
      <c r="AC118" s="77" t="b">
        <v>0</v>
      </c>
      <c r="AD118" s="302" t="s">
        <v>208</v>
      </c>
      <c r="AE118" s="302"/>
      <c r="AF118" s="303"/>
      <c r="AG118" s="6"/>
      <c r="AH118" s="6"/>
      <c r="AI118" s="6"/>
    </row>
    <row r="119" spans="1:35" ht="15" customHeight="1">
      <c r="A119" s="6"/>
      <c r="B119" s="6"/>
      <c r="C119" s="6"/>
      <c r="D119" s="6"/>
      <c r="E119" s="6"/>
      <c r="F119" s="6"/>
      <c r="G119" s="6"/>
      <c r="H119" s="6"/>
      <c r="I119" s="6"/>
      <c r="J119" s="7"/>
      <c r="K119" s="8"/>
      <c r="L119" s="77" t="b">
        <v>0</v>
      </c>
      <c r="M119" s="6" t="s">
        <v>209</v>
      </c>
      <c r="N119" s="77" t="b">
        <v>0</v>
      </c>
      <c r="O119" s="6" t="s">
        <v>210</v>
      </c>
      <c r="P119" s="6"/>
      <c r="Q119" s="6"/>
      <c r="R119" s="77" t="b">
        <v>0</v>
      </c>
      <c r="S119" s="6" t="s">
        <v>211</v>
      </c>
      <c r="T119" s="6"/>
      <c r="U119" s="6"/>
      <c r="V119" s="9"/>
      <c r="W119" s="6"/>
      <c r="X119" s="8"/>
      <c r="Y119" s="6"/>
      <c r="Z119" s="6"/>
      <c r="AA119" s="77" t="b">
        <v>0</v>
      </c>
      <c r="AB119" s="6" t="s">
        <v>212</v>
      </c>
      <c r="AC119" s="77" t="b">
        <v>0</v>
      </c>
      <c r="AD119" s="302" t="s">
        <v>213</v>
      </c>
      <c r="AE119" s="302"/>
      <c r="AF119" s="303"/>
      <c r="AG119" s="6"/>
      <c r="AH119" s="6"/>
      <c r="AI119" s="6"/>
    </row>
    <row r="120" spans="1:35" ht="15" customHeight="1">
      <c r="A120" s="6"/>
      <c r="B120" s="6"/>
      <c r="C120" s="6"/>
      <c r="D120" s="6"/>
      <c r="E120" s="6"/>
      <c r="F120" s="6"/>
      <c r="G120" s="6"/>
      <c r="H120" s="6"/>
      <c r="I120" s="6"/>
      <c r="J120" s="7"/>
      <c r="K120" s="8"/>
      <c r="L120" s="77" t="b">
        <v>0</v>
      </c>
      <c r="M120" s="6" t="s">
        <v>24</v>
      </c>
      <c r="N120" s="77" t="b">
        <v>0</v>
      </c>
      <c r="O120" s="6" t="s">
        <v>214</v>
      </c>
      <c r="P120" s="6"/>
      <c r="Q120" s="6"/>
      <c r="R120" s="77" t="b">
        <v>0</v>
      </c>
      <c r="S120" s="6" t="s">
        <v>215</v>
      </c>
      <c r="T120" s="6"/>
      <c r="U120" s="6"/>
      <c r="V120" s="9"/>
      <c r="W120" s="6"/>
      <c r="X120" s="8"/>
      <c r="Y120" s="6"/>
      <c r="Z120" s="6"/>
      <c r="AA120" s="77" t="b">
        <v>0</v>
      </c>
      <c r="AB120" s="6" t="s">
        <v>216</v>
      </c>
      <c r="AC120" s="77" t="b">
        <v>0</v>
      </c>
      <c r="AD120" s="302" t="s">
        <v>217</v>
      </c>
      <c r="AE120" s="302"/>
      <c r="AF120" s="303"/>
      <c r="AG120" s="6"/>
      <c r="AH120" s="6"/>
      <c r="AI120" s="6"/>
    </row>
    <row r="121" spans="1:35" ht="15" customHeight="1">
      <c r="A121" s="6"/>
      <c r="B121" s="6"/>
      <c r="C121" s="6"/>
      <c r="D121" s="6"/>
      <c r="E121" s="6"/>
      <c r="F121" s="6"/>
      <c r="G121" s="6"/>
      <c r="H121" s="6"/>
      <c r="I121" s="6"/>
      <c r="J121" s="7"/>
      <c r="K121" s="8"/>
      <c r="L121" s="77" t="b">
        <v>0</v>
      </c>
      <c r="M121" s="6" t="s">
        <v>17</v>
      </c>
      <c r="N121" s="77" t="b">
        <v>0</v>
      </c>
      <c r="O121" s="6" t="s">
        <v>218</v>
      </c>
      <c r="P121" s="6"/>
      <c r="Q121" s="6"/>
      <c r="R121" s="77" t="b">
        <v>0</v>
      </c>
      <c r="S121" s="6" t="s">
        <v>219</v>
      </c>
      <c r="T121" s="6"/>
      <c r="U121" s="6"/>
      <c r="V121" s="9"/>
      <c r="W121" s="6"/>
      <c r="X121" s="8"/>
      <c r="Y121" s="6"/>
      <c r="Z121" s="6"/>
      <c r="AA121" s="77" t="b">
        <v>0</v>
      </c>
      <c r="AB121" s="6" t="s">
        <v>220</v>
      </c>
      <c r="AC121" s="77" t="b">
        <v>0</v>
      </c>
      <c r="AD121" s="302" t="s">
        <v>221</v>
      </c>
      <c r="AE121" s="302"/>
      <c r="AF121" s="303"/>
      <c r="AG121" s="6"/>
      <c r="AH121" s="6"/>
      <c r="AI121" s="6"/>
    </row>
    <row r="122" spans="1:35" ht="15" customHeight="1">
      <c r="A122" s="6"/>
      <c r="B122" s="6"/>
      <c r="C122" s="6"/>
      <c r="D122" s="6"/>
      <c r="E122" s="6"/>
      <c r="F122" s="6"/>
      <c r="G122" s="6"/>
      <c r="H122" s="6"/>
      <c r="I122" s="6"/>
      <c r="J122" s="7"/>
      <c r="K122" s="8"/>
      <c r="L122" s="77" t="b">
        <v>0</v>
      </c>
      <c r="M122" s="6" t="s">
        <v>30</v>
      </c>
      <c r="N122" s="77" t="b">
        <v>0</v>
      </c>
      <c r="O122" s="6" t="s">
        <v>222</v>
      </c>
      <c r="P122" s="6"/>
      <c r="Q122" s="6"/>
      <c r="R122" s="77" t="b">
        <v>0</v>
      </c>
      <c r="S122" s="6" t="s">
        <v>223</v>
      </c>
      <c r="T122" s="6"/>
      <c r="U122" s="6"/>
      <c r="V122" s="9"/>
      <c r="W122" s="6"/>
      <c r="X122" s="8"/>
      <c r="Y122" s="6"/>
      <c r="Z122" s="6"/>
      <c r="AA122" s="77" t="b">
        <v>0</v>
      </c>
      <c r="AB122" s="6" t="s">
        <v>224</v>
      </c>
      <c r="AC122" s="77" t="b">
        <v>0</v>
      </c>
      <c r="AD122" s="302" t="s">
        <v>225</v>
      </c>
      <c r="AE122" s="302"/>
      <c r="AF122" s="303"/>
      <c r="AG122" s="6"/>
      <c r="AH122" s="6"/>
      <c r="AI122" s="6"/>
    </row>
    <row r="123" spans="1:35" ht="15" customHeight="1">
      <c r="A123" s="6"/>
      <c r="B123" s="6"/>
      <c r="C123" s="6"/>
      <c r="D123" s="6"/>
      <c r="E123" s="6"/>
      <c r="F123" s="6"/>
      <c r="G123" s="6"/>
      <c r="H123" s="6"/>
      <c r="I123" s="6"/>
      <c r="J123" s="7"/>
      <c r="K123" s="8"/>
      <c r="L123" s="77" t="b">
        <v>0</v>
      </c>
      <c r="M123" s="6" t="s">
        <v>226</v>
      </c>
      <c r="N123" s="77" t="b">
        <v>0</v>
      </c>
      <c r="O123" s="6" t="s">
        <v>227</v>
      </c>
      <c r="P123" s="6"/>
      <c r="Q123" s="6"/>
      <c r="R123" s="77" t="b">
        <v>0</v>
      </c>
      <c r="S123" s="6" t="s">
        <v>228</v>
      </c>
      <c r="T123" s="6"/>
      <c r="U123" s="6"/>
      <c r="V123" s="9"/>
      <c r="W123" s="6"/>
      <c r="X123" s="8"/>
      <c r="Y123" s="6"/>
      <c r="Z123" s="6"/>
      <c r="AA123" s="77" t="b">
        <v>0</v>
      </c>
      <c r="AB123" s="6" t="s">
        <v>229</v>
      </c>
      <c r="AC123" s="77" t="b">
        <v>0</v>
      </c>
      <c r="AD123" s="302" t="s">
        <v>230</v>
      </c>
      <c r="AE123" s="302"/>
      <c r="AF123" s="303"/>
      <c r="AG123" s="6"/>
      <c r="AH123" s="6"/>
      <c r="AI123" s="6"/>
    </row>
    <row r="124" spans="1:35" ht="15" customHeight="1">
      <c r="A124" s="6"/>
      <c r="B124" s="6"/>
      <c r="C124" s="6"/>
      <c r="D124" s="6"/>
      <c r="E124" s="6"/>
      <c r="F124" s="6"/>
      <c r="G124" s="6"/>
      <c r="H124" s="6"/>
      <c r="I124" s="6"/>
      <c r="J124" s="7"/>
      <c r="K124" s="8"/>
      <c r="L124" s="77" t="b">
        <v>0</v>
      </c>
      <c r="M124" s="6" t="s">
        <v>231</v>
      </c>
      <c r="N124" s="77" t="b">
        <v>0</v>
      </c>
      <c r="O124" s="6" t="s">
        <v>232</v>
      </c>
      <c r="P124" s="6"/>
      <c r="Q124" s="6"/>
      <c r="R124" s="77" t="b">
        <v>0</v>
      </c>
      <c r="S124" s="6" t="s">
        <v>233</v>
      </c>
      <c r="T124" s="6"/>
      <c r="U124" s="6"/>
      <c r="V124" s="9"/>
      <c r="W124" s="6"/>
      <c r="X124" s="8"/>
      <c r="Y124" s="6"/>
      <c r="Z124" s="6"/>
      <c r="AA124" s="77" t="b">
        <v>0</v>
      </c>
      <c r="AB124" s="6" t="s">
        <v>234</v>
      </c>
      <c r="AC124" s="6"/>
      <c r="AD124" s="6"/>
      <c r="AE124" s="6"/>
      <c r="AF124" s="9"/>
      <c r="AG124" s="6"/>
      <c r="AH124" s="6"/>
      <c r="AI124" s="6"/>
    </row>
    <row r="125" spans="1:35" ht="15" customHeight="1">
      <c r="A125" s="6"/>
      <c r="B125" s="6"/>
      <c r="C125" s="6"/>
      <c r="D125" s="6"/>
      <c r="E125" s="6"/>
      <c r="F125" s="6"/>
      <c r="G125" s="6"/>
      <c r="H125" s="6"/>
      <c r="I125" s="6"/>
      <c r="J125" s="7"/>
      <c r="K125" s="8"/>
      <c r="L125" s="77" t="b">
        <v>0</v>
      </c>
      <c r="M125" s="6" t="s">
        <v>235</v>
      </c>
      <c r="N125" s="77" t="b">
        <v>0</v>
      </c>
      <c r="O125" s="6" t="s">
        <v>236</v>
      </c>
      <c r="P125" s="6"/>
      <c r="Q125" s="6"/>
      <c r="R125" s="77" t="b">
        <v>0</v>
      </c>
      <c r="S125" s="6" t="s">
        <v>237</v>
      </c>
      <c r="T125" s="6"/>
      <c r="U125" s="6"/>
      <c r="V125" s="9"/>
      <c r="W125" s="6"/>
      <c r="X125" s="8"/>
      <c r="Y125" s="6"/>
      <c r="Z125" s="6"/>
      <c r="AA125" s="77" t="b">
        <v>0</v>
      </c>
      <c r="AB125" s="6" t="s">
        <v>238</v>
      </c>
      <c r="AC125" s="6"/>
      <c r="AD125" s="6"/>
      <c r="AE125" s="6"/>
      <c r="AF125" s="9"/>
      <c r="AG125" s="6"/>
      <c r="AH125" s="6"/>
      <c r="AI125" s="6"/>
    </row>
    <row r="126" spans="1:35" ht="15" customHeight="1">
      <c r="A126" s="6"/>
      <c r="B126" s="6"/>
      <c r="C126" s="6"/>
      <c r="D126" s="6"/>
      <c r="E126" s="6"/>
      <c r="F126" s="6"/>
      <c r="G126" s="6"/>
      <c r="H126" s="6"/>
      <c r="I126" s="6"/>
      <c r="J126" s="7"/>
      <c r="K126" s="8"/>
      <c r="L126" s="77" t="b">
        <v>0</v>
      </c>
      <c r="M126" s="6" t="s">
        <v>239</v>
      </c>
      <c r="N126" s="77" t="b">
        <v>0</v>
      </c>
      <c r="O126" s="6" t="s">
        <v>240</v>
      </c>
      <c r="P126" s="6"/>
      <c r="Q126" s="6"/>
      <c r="R126" s="77" t="b">
        <v>0</v>
      </c>
      <c r="S126" s="6" t="s">
        <v>241</v>
      </c>
      <c r="T126" s="6"/>
      <c r="U126" s="6"/>
      <c r="V126" s="9"/>
      <c r="W126" s="6"/>
      <c r="X126" s="8"/>
      <c r="Y126" s="6"/>
      <c r="Z126" s="6"/>
      <c r="AA126" s="77" t="b">
        <v>0</v>
      </c>
      <c r="AB126" s="6" t="s">
        <v>242</v>
      </c>
      <c r="AC126" s="6"/>
      <c r="AD126" s="6"/>
      <c r="AE126" s="6"/>
      <c r="AF126" s="9"/>
      <c r="AG126" s="6"/>
      <c r="AH126" s="6"/>
      <c r="AI126" s="6"/>
    </row>
    <row r="127" spans="1:35" ht="15" customHeight="1" thickBot="1">
      <c r="A127" s="6"/>
      <c r="B127" s="6"/>
      <c r="C127" s="6"/>
      <c r="D127" s="6"/>
      <c r="E127" s="6"/>
      <c r="F127" s="6"/>
      <c r="G127" s="6"/>
      <c r="H127" s="6"/>
      <c r="I127" s="6"/>
      <c r="J127" s="7"/>
      <c r="K127" s="8"/>
      <c r="L127" s="77" t="b">
        <v>0</v>
      </c>
      <c r="M127" s="6" t="s">
        <v>243</v>
      </c>
      <c r="N127" s="77" t="b">
        <v>0</v>
      </c>
      <c r="O127" s="6" t="s">
        <v>244</v>
      </c>
      <c r="P127" s="6"/>
      <c r="Q127" s="6"/>
      <c r="R127" s="77" t="b">
        <v>0</v>
      </c>
      <c r="S127" s="6" t="s">
        <v>245</v>
      </c>
      <c r="T127" s="6"/>
      <c r="U127" s="6"/>
      <c r="V127" s="9"/>
      <c r="W127" s="6"/>
      <c r="X127" s="13"/>
      <c r="Y127" s="14"/>
      <c r="Z127" s="14"/>
      <c r="AA127" s="14"/>
      <c r="AB127" s="14"/>
      <c r="AC127" s="14"/>
      <c r="AD127" s="14"/>
      <c r="AE127" s="14"/>
      <c r="AF127" s="15"/>
      <c r="AG127" s="6"/>
      <c r="AH127" s="6"/>
      <c r="AI127" s="6"/>
    </row>
    <row r="128" spans="1:35" ht="15" customHeight="1">
      <c r="A128" s="6"/>
      <c r="B128" s="6"/>
      <c r="C128" s="6"/>
      <c r="D128" s="6"/>
      <c r="E128" s="6"/>
      <c r="F128" s="6"/>
      <c r="G128" s="6"/>
      <c r="H128" s="6"/>
      <c r="I128" s="6"/>
      <c r="J128" s="7"/>
      <c r="K128" s="8"/>
      <c r="L128" s="77" t="b">
        <v>0</v>
      </c>
      <c r="M128" s="6" t="s">
        <v>246</v>
      </c>
      <c r="N128" s="77" t="b">
        <v>0</v>
      </c>
      <c r="O128" s="6" t="s">
        <v>247</v>
      </c>
      <c r="P128" s="6"/>
      <c r="Q128" s="6"/>
      <c r="R128" s="77" t="b">
        <v>0</v>
      </c>
      <c r="S128" s="6" t="s">
        <v>248</v>
      </c>
      <c r="T128" s="6"/>
      <c r="U128" s="6"/>
      <c r="V128" s="9"/>
      <c r="W128" s="6"/>
      <c r="X128" s="6"/>
      <c r="Y128" s="6"/>
      <c r="Z128" s="6"/>
      <c r="AA128" s="6"/>
      <c r="AC128" s="6"/>
      <c r="AD128" s="6"/>
      <c r="AE128" s="6"/>
      <c r="AF128" s="6"/>
      <c r="AG128" s="6"/>
      <c r="AH128" s="6"/>
      <c r="AI128" s="6"/>
    </row>
    <row r="129" spans="1:35" ht="15" customHeight="1">
      <c r="A129" s="6"/>
      <c r="B129" s="6"/>
      <c r="C129" s="6"/>
      <c r="D129" s="6"/>
      <c r="E129" s="6"/>
      <c r="F129" s="6"/>
      <c r="G129" s="6"/>
      <c r="H129" s="6"/>
      <c r="I129" s="6"/>
      <c r="J129" s="7"/>
      <c r="K129" s="8"/>
      <c r="L129" s="77" t="b">
        <v>0</v>
      </c>
      <c r="M129" s="6" t="s">
        <v>249</v>
      </c>
      <c r="N129" s="77" t="b">
        <v>0</v>
      </c>
      <c r="O129" s="6" t="s">
        <v>250</v>
      </c>
      <c r="P129" s="6"/>
      <c r="Q129" s="6"/>
      <c r="R129" s="77" t="b">
        <v>0</v>
      </c>
      <c r="S129" s="6" t="s">
        <v>251</v>
      </c>
      <c r="T129" s="6"/>
      <c r="U129" s="6"/>
      <c r="V129" s="9"/>
      <c r="W129" s="6"/>
      <c r="X129" s="6"/>
      <c r="Y129" s="6"/>
      <c r="Z129" s="6"/>
      <c r="AA129" s="6"/>
      <c r="AC129" s="6"/>
      <c r="AD129" s="6"/>
      <c r="AE129" s="6"/>
      <c r="AF129" s="6"/>
      <c r="AG129" s="6"/>
      <c r="AH129" s="6"/>
      <c r="AI129" s="6"/>
    </row>
    <row r="130" spans="1:35" ht="15" customHeight="1">
      <c r="A130" s="6"/>
      <c r="B130" s="6"/>
      <c r="C130" s="6"/>
      <c r="D130" s="6"/>
      <c r="E130" s="6"/>
      <c r="F130" s="6"/>
      <c r="G130" s="6"/>
      <c r="H130" s="6"/>
      <c r="I130" s="6"/>
      <c r="J130" s="7"/>
      <c r="K130" s="8"/>
      <c r="L130" s="77" t="b">
        <v>0</v>
      </c>
      <c r="M130" s="6" t="s">
        <v>252</v>
      </c>
      <c r="N130" s="77" t="b">
        <v>0</v>
      </c>
      <c r="O130" s="6" t="s">
        <v>253</v>
      </c>
      <c r="P130" s="6"/>
      <c r="Q130" s="6"/>
      <c r="R130" s="77" t="b">
        <v>0</v>
      </c>
      <c r="S130" s="6" t="s">
        <v>254</v>
      </c>
      <c r="T130" s="6"/>
      <c r="U130" s="6"/>
      <c r="V130" s="9"/>
      <c r="W130" s="6"/>
      <c r="X130" s="6"/>
      <c r="Y130" s="6"/>
      <c r="Z130" s="6"/>
      <c r="AA130" s="6"/>
      <c r="AC130" s="6"/>
      <c r="AD130" s="6"/>
      <c r="AE130" s="6"/>
      <c r="AF130" s="6"/>
      <c r="AG130" s="6"/>
      <c r="AH130" s="6"/>
      <c r="AI130" s="6"/>
    </row>
    <row r="131" spans="1:35" ht="15" customHeight="1">
      <c r="A131" s="6"/>
      <c r="B131" s="6"/>
      <c r="C131" s="6"/>
      <c r="D131" s="6"/>
      <c r="E131" s="6"/>
      <c r="F131" s="6"/>
      <c r="G131" s="6"/>
      <c r="H131" s="6"/>
      <c r="I131" s="6"/>
      <c r="J131" s="7"/>
      <c r="K131" s="8"/>
      <c r="L131" s="77" t="b">
        <v>0</v>
      </c>
      <c r="M131" s="6" t="s">
        <v>255</v>
      </c>
      <c r="N131" s="77" t="b">
        <v>0</v>
      </c>
      <c r="O131" s="6" t="s">
        <v>256</v>
      </c>
      <c r="P131" s="6"/>
      <c r="Q131" s="6"/>
      <c r="R131" s="77" t="b">
        <v>0</v>
      </c>
      <c r="S131" s="6" t="s">
        <v>257</v>
      </c>
      <c r="T131" s="6"/>
      <c r="U131" s="6"/>
      <c r="V131" s="9"/>
      <c r="W131" s="6"/>
      <c r="X131" s="6"/>
      <c r="Y131" s="6"/>
      <c r="Z131" s="6"/>
      <c r="AA131" s="6"/>
      <c r="AC131" s="6"/>
      <c r="AD131" s="6"/>
      <c r="AE131" s="6"/>
      <c r="AF131" s="6"/>
      <c r="AG131" s="6"/>
      <c r="AH131" s="6"/>
      <c r="AI131" s="6"/>
    </row>
    <row r="132" spans="1:35" ht="15" customHeight="1">
      <c r="A132" s="6"/>
      <c r="B132" s="6"/>
      <c r="C132" s="6"/>
      <c r="D132" s="6"/>
      <c r="E132" s="6"/>
      <c r="F132" s="6"/>
      <c r="G132" s="6"/>
      <c r="H132" s="6"/>
      <c r="I132" s="6"/>
      <c r="J132" s="7"/>
      <c r="K132" s="8"/>
      <c r="L132" s="77" t="b">
        <v>0</v>
      </c>
      <c r="M132" s="6" t="s">
        <v>258</v>
      </c>
      <c r="N132" s="77" t="b">
        <v>0</v>
      </c>
      <c r="O132" s="6" t="s">
        <v>259</v>
      </c>
      <c r="P132" s="6"/>
      <c r="Q132" s="6"/>
      <c r="R132" s="77" t="b">
        <v>0</v>
      </c>
      <c r="S132" s="6" t="s">
        <v>260</v>
      </c>
      <c r="T132" s="6"/>
      <c r="U132" s="6"/>
      <c r="V132" s="9"/>
      <c r="W132" s="6"/>
      <c r="X132" s="6"/>
      <c r="Y132" s="6"/>
      <c r="Z132" s="6"/>
      <c r="AA132" s="6"/>
      <c r="AC132" s="6"/>
      <c r="AD132" s="6"/>
      <c r="AE132" s="6"/>
      <c r="AF132" s="6"/>
      <c r="AG132" s="6"/>
      <c r="AH132" s="6"/>
      <c r="AI132" s="6"/>
    </row>
    <row r="133" spans="1:35" ht="15" customHeight="1">
      <c r="A133" s="6"/>
      <c r="B133" s="6"/>
      <c r="C133" s="6"/>
      <c r="D133" s="6"/>
      <c r="E133" s="6"/>
      <c r="F133" s="6"/>
      <c r="G133" s="6"/>
      <c r="H133" s="6"/>
      <c r="I133" s="6"/>
      <c r="J133" s="7"/>
      <c r="K133" s="8"/>
      <c r="L133" s="77" t="b">
        <v>0</v>
      </c>
      <c r="M133" s="6" t="s">
        <v>261</v>
      </c>
      <c r="N133" s="77" t="b">
        <v>0</v>
      </c>
      <c r="O133" s="6" t="s">
        <v>262</v>
      </c>
      <c r="P133" s="6"/>
      <c r="Q133" s="6"/>
      <c r="R133" s="77" t="b">
        <v>0</v>
      </c>
      <c r="S133" s="6" t="s">
        <v>263</v>
      </c>
      <c r="T133" s="6"/>
      <c r="U133" s="6"/>
      <c r="V133" s="9"/>
      <c r="W133" s="6"/>
      <c r="X133" s="6"/>
      <c r="Y133" s="6"/>
      <c r="Z133" s="6"/>
      <c r="AA133" s="6"/>
      <c r="AC133" s="6"/>
      <c r="AD133" s="6"/>
      <c r="AE133" s="6"/>
      <c r="AF133" s="6"/>
      <c r="AG133" s="6"/>
      <c r="AH133" s="6"/>
      <c r="AI133" s="6"/>
    </row>
    <row r="134" spans="1:35" ht="15" customHeight="1">
      <c r="A134" s="6"/>
      <c r="B134" s="6"/>
      <c r="C134" s="6"/>
      <c r="D134" s="6"/>
      <c r="E134" s="6"/>
      <c r="F134" s="6"/>
      <c r="G134" s="6"/>
      <c r="H134" s="6"/>
      <c r="I134" s="6"/>
      <c r="J134" s="7"/>
      <c r="K134" s="8"/>
      <c r="L134" s="77" t="b">
        <v>0</v>
      </c>
      <c r="M134" s="6" t="s">
        <v>264</v>
      </c>
      <c r="N134" s="77" t="b">
        <v>0</v>
      </c>
      <c r="O134" s="6" t="s">
        <v>265</v>
      </c>
      <c r="P134" s="6"/>
      <c r="Q134" s="6"/>
      <c r="R134" s="77" t="b">
        <v>0</v>
      </c>
      <c r="S134" s="6" t="s">
        <v>266</v>
      </c>
      <c r="T134" s="6"/>
      <c r="U134" s="6"/>
      <c r="V134" s="9"/>
      <c r="W134" s="6"/>
      <c r="X134" s="6"/>
      <c r="Y134" s="6"/>
      <c r="Z134" s="6"/>
      <c r="AA134" s="6"/>
      <c r="AC134" s="6"/>
      <c r="AD134" s="6"/>
      <c r="AE134" s="6"/>
      <c r="AF134" s="6"/>
      <c r="AG134" s="6"/>
      <c r="AH134" s="6"/>
      <c r="AI134" s="6"/>
    </row>
    <row r="135" spans="1:35" ht="15" customHeight="1">
      <c r="A135" s="6"/>
      <c r="B135" s="6"/>
      <c r="C135" s="6"/>
      <c r="D135" s="6"/>
      <c r="E135" s="6"/>
      <c r="F135" s="6"/>
      <c r="G135" s="6"/>
      <c r="H135" s="6"/>
      <c r="I135" s="6"/>
      <c r="J135" s="7"/>
      <c r="K135" s="8"/>
      <c r="L135" s="77" t="b">
        <v>0</v>
      </c>
      <c r="M135" s="6" t="s">
        <v>267</v>
      </c>
      <c r="N135" s="77" t="b">
        <v>0</v>
      </c>
      <c r="O135" s="6" t="s">
        <v>268</v>
      </c>
      <c r="P135" s="6"/>
      <c r="Q135" s="6"/>
      <c r="R135" s="77" t="b">
        <v>0</v>
      </c>
      <c r="S135" s="6" t="s">
        <v>269</v>
      </c>
      <c r="T135" s="6"/>
      <c r="U135" s="6"/>
      <c r="V135" s="9"/>
      <c r="W135" s="6"/>
      <c r="X135" s="6"/>
      <c r="Y135" s="6"/>
      <c r="Z135" s="6"/>
      <c r="AA135" s="6"/>
      <c r="AC135" s="6"/>
      <c r="AD135" s="6"/>
      <c r="AE135" s="6"/>
      <c r="AF135" s="6"/>
      <c r="AG135" s="6"/>
      <c r="AH135" s="6"/>
      <c r="AI135" s="6"/>
    </row>
    <row r="136" spans="1:35" ht="15" customHeight="1">
      <c r="A136" s="6"/>
      <c r="B136" s="6"/>
      <c r="C136" s="6"/>
      <c r="D136" s="6"/>
      <c r="E136" s="6"/>
      <c r="F136" s="6"/>
      <c r="G136" s="6"/>
      <c r="H136" s="6"/>
      <c r="I136" s="6"/>
      <c r="J136" s="7"/>
      <c r="K136" s="8"/>
      <c r="L136" s="77" t="b">
        <v>0</v>
      </c>
      <c r="M136" s="6" t="s">
        <v>270</v>
      </c>
      <c r="N136" s="77" t="b">
        <v>0</v>
      </c>
      <c r="O136" s="6" t="s">
        <v>271</v>
      </c>
      <c r="P136" s="6"/>
      <c r="Q136" s="6"/>
      <c r="R136" s="77" t="b">
        <v>0</v>
      </c>
      <c r="S136" s="6" t="s">
        <v>272</v>
      </c>
      <c r="T136" s="6"/>
      <c r="U136" s="6"/>
      <c r="V136" s="9"/>
      <c r="W136" s="6"/>
      <c r="X136" s="6"/>
      <c r="Y136" s="6"/>
      <c r="Z136" s="6"/>
      <c r="AA136" s="6"/>
      <c r="AC136" s="6"/>
      <c r="AD136" s="6"/>
      <c r="AE136" s="6"/>
      <c r="AF136" s="6"/>
      <c r="AG136" s="6"/>
      <c r="AH136" s="6"/>
      <c r="AI136" s="6"/>
    </row>
    <row r="137" spans="1:35" ht="15" customHeight="1">
      <c r="A137" s="6"/>
      <c r="B137" s="6"/>
      <c r="C137" s="6"/>
      <c r="D137" s="6"/>
      <c r="E137" s="6"/>
      <c r="F137" s="6"/>
      <c r="G137" s="6"/>
      <c r="H137" s="6"/>
      <c r="I137" s="6"/>
      <c r="J137" s="7"/>
      <c r="K137" s="8"/>
      <c r="L137" s="77" t="b">
        <v>0</v>
      </c>
      <c r="M137" s="6" t="s">
        <v>273</v>
      </c>
      <c r="N137" s="77" t="b">
        <v>0</v>
      </c>
      <c r="O137" s="6" t="s">
        <v>274</v>
      </c>
      <c r="P137" s="6"/>
      <c r="Q137" s="6"/>
      <c r="R137" s="77" t="b">
        <v>0</v>
      </c>
      <c r="S137" s="6" t="s">
        <v>275</v>
      </c>
      <c r="T137" s="6"/>
      <c r="U137" s="6"/>
      <c r="V137" s="9"/>
      <c r="W137" s="6"/>
      <c r="X137" s="6"/>
      <c r="Y137" s="6"/>
      <c r="Z137" s="6"/>
      <c r="AA137" s="6"/>
      <c r="AC137" s="6"/>
      <c r="AD137" s="6"/>
      <c r="AE137" s="6"/>
      <c r="AF137" s="6"/>
      <c r="AG137" s="6"/>
      <c r="AH137" s="6"/>
      <c r="AI137" s="6"/>
    </row>
    <row r="138" spans="1:35" ht="15" customHeight="1">
      <c r="A138" s="6"/>
      <c r="B138" s="6"/>
      <c r="C138" s="6"/>
      <c r="D138" s="6"/>
      <c r="E138" s="6"/>
      <c r="F138" s="6"/>
      <c r="G138" s="6"/>
      <c r="H138" s="6"/>
      <c r="I138" s="6"/>
      <c r="J138" s="7"/>
      <c r="K138" s="8"/>
      <c r="L138" s="77" t="b">
        <v>0</v>
      </c>
      <c r="M138" s="6" t="s">
        <v>276</v>
      </c>
      <c r="N138" s="77" t="b">
        <v>0</v>
      </c>
      <c r="O138" s="6" t="s">
        <v>277</v>
      </c>
      <c r="P138" s="6"/>
      <c r="Q138" s="6"/>
      <c r="R138" s="77" t="b">
        <v>0</v>
      </c>
      <c r="S138" s="6" t="s">
        <v>278</v>
      </c>
      <c r="T138" s="6"/>
      <c r="U138" s="6"/>
      <c r="V138" s="9"/>
      <c r="W138" s="6"/>
      <c r="X138" s="6"/>
      <c r="Y138" s="6"/>
      <c r="Z138" s="6"/>
      <c r="AA138" s="6"/>
      <c r="AC138" s="6"/>
      <c r="AD138" s="6"/>
      <c r="AE138" s="6"/>
      <c r="AF138" s="6"/>
      <c r="AG138" s="6"/>
      <c r="AH138" s="6"/>
      <c r="AI138" s="6"/>
    </row>
    <row r="139" spans="1:35" ht="15" customHeight="1">
      <c r="A139" s="6"/>
      <c r="B139" s="6"/>
      <c r="C139" s="6"/>
      <c r="D139" s="6"/>
      <c r="E139" s="6"/>
      <c r="F139" s="6"/>
      <c r="G139" s="6"/>
      <c r="H139" s="6"/>
      <c r="I139" s="6"/>
      <c r="J139" s="7"/>
      <c r="K139" s="8"/>
      <c r="L139" s="77" t="b">
        <v>0</v>
      </c>
      <c r="M139" s="6" t="s">
        <v>279</v>
      </c>
      <c r="N139" s="77" t="b">
        <v>0</v>
      </c>
      <c r="O139" s="6" t="s">
        <v>280</v>
      </c>
      <c r="P139" s="6"/>
      <c r="Q139" s="6"/>
      <c r="R139" s="77" t="b">
        <v>0</v>
      </c>
      <c r="S139" s="6" t="s">
        <v>281</v>
      </c>
      <c r="T139" s="6"/>
      <c r="U139" s="6"/>
      <c r="V139" s="9"/>
      <c r="W139" s="6"/>
      <c r="X139" s="6"/>
      <c r="Y139" s="6"/>
      <c r="Z139" s="6"/>
      <c r="AA139" s="6"/>
      <c r="AC139" s="6"/>
      <c r="AD139" s="6"/>
      <c r="AE139" s="6"/>
      <c r="AF139" s="6"/>
      <c r="AG139" s="6"/>
      <c r="AH139" s="6"/>
      <c r="AI139" s="6"/>
    </row>
    <row r="140" spans="1:35" ht="15" customHeight="1">
      <c r="A140" s="6"/>
      <c r="B140" s="6"/>
      <c r="C140" s="6"/>
      <c r="D140" s="6"/>
      <c r="E140" s="6"/>
      <c r="F140" s="6"/>
      <c r="G140" s="6"/>
      <c r="H140" s="6"/>
      <c r="I140" s="6"/>
      <c r="J140" s="7"/>
      <c r="K140" s="8"/>
      <c r="L140" s="77" t="b">
        <v>0</v>
      </c>
      <c r="M140" s="6" t="s">
        <v>282</v>
      </c>
      <c r="N140" s="6"/>
      <c r="O140" s="6"/>
      <c r="P140" s="6"/>
      <c r="Q140" s="6"/>
      <c r="R140" s="77" t="b">
        <v>0</v>
      </c>
      <c r="S140" s="6" t="s">
        <v>283</v>
      </c>
      <c r="T140" s="6"/>
      <c r="U140" s="6"/>
      <c r="V140" s="9"/>
      <c r="W140" s="6"/>
      <c r="X140" s="6"/>
      <c r="Y140" s="6"/>
      <c r="Z140" s="6"/>
      <c r="AA140" s="6"/>
      <c r="AC140" s="6"/>
      <c r="AD140" s="6"/>
      <c r="AE140" s="6"/>
      <c r="AF140" s="6"/>
      <c r="AG140" s="6"/>
      <c r="AH140" s="6"/>
      <c r="AI140" s="6"/>
    </row>
    <row r="141" spans="1:35" ht="15" customHeight="1">
      <c r="A141" s="6"/>
      <c r="B141" s="6"/>
      <c r="C141" s="6"/>
      <c r="D141" s="6"/>
      <c r="E141" s="6"/>
      <c r="F141" s="6"/>
      <c r="G141" s="6"/>
      <c r="H141" s="6"/>
      <c r="I141" s="6"/>
      <c r="J141" s="7"/>
      <c r="K141" s="8"/>
      <c r="L141" s="77" t="b">
        <v>0</v>
      </c>
      <c r="M141" s="6" t="s">
        <v>284</v>
      </c>
      <c r="N141" s="6"/>
      <c r="O141" s="6"/>
      <c r="P141" s="6"/>
      <c r="Q141" s="6"/>
      <c r="R141" s="77" t="b">
        <v>0</v>
      </c>
      <c r="S141" s="6" t="s">
        <v>285</v>
      </c>
      <c r="T141" s="6"/>
      <c r="U141" s="6"/>
      <c r="V141" s="9"/>
      <c r="W141" s="6"/>
      <c r="X141" s="6"/>
      <c r="Y141" s="6"/>
      <c r="Z141" s="6"/>
      <c r="AA141" s="6"/>
      <c r="AB141" s="6"/>
      <c r="AC141" s="6"/>
      <c r="AD141" s="6"/>
      <c r="AE141" s="6"/>
      <c r="AF141" s="6"/>
      <c r="AG141" s="6"/>
      <c r="AH141" s="6"/>
      <c r="AI141" s="6"/>
    </row>
    <row r="142" spans="1:35" ht="15" customHeight="1">
      <c r="A142" s="6"/>
      <c r="B142" s="6"/>
      <c r="C142" s="6"/>
      <c r="D142" s="6"/>
      <c r="E142" s="6"/>
      <c r="F142" s="6"/>
      <c r="G142" s="6"/>
      <c r="H142" s="6"/>
      <c r="I142" s="6"/>
      <c r="J142" s="7"/>
      <c r="K142" s="8"/>
      <c r="L142" s="77" t="b">
        <v>0</v>
      </c>
      <c r="M142" s="6" t="s">
        <v>286</v>
      </c>
      <c r="N142" s="6"/>
      <c r="O142" s="6"/>
      <c r="P142" s="6"/>
      <c r="Q142" s="6"/>
      <c r="R142" s="77" t="b">
        <v>0</v>
      </c>
      <c r="S142" s="6" t="s">
        <v>287</v>
      </c>
      <c r="T142" s="6"/>
      <c r="U142" s="6"/>
      <c r="V142" s="9"/>
      <c r="W142" s="6"/>
      <c r="X142" s="6"/>
      <c r="Y142" s="6"/>
      <c r="Z142" s="6"/>
      <c r="AA142" s="6"/>
      <c r="AB142" s="6"/>
      <c r="AC142" s="6"/>
      <c r="AD142" s="6"/>
      <c r="AE142" s="6"/>
      <c r="AF142" s="6"/>
      <c r="AG142" s="6"/>
      <c r="AH142" s="6"/>
      <c r="AI142" s="6"/>
    </row>
    <row r="143" spans="1:35" ht="15" customHeight="1">
      <c r="A143" s="6"/>
      <c r="B143" s="6"/>
      <c r="C143" s="6"/>
      <c r="D143" s="6"/>
      <c r="E143" s="6"/>
      <c r="F143" s="6"/>
      <c r="G143" s="6"/>
      <c r="H143" s="6"/>
      <c r="I143" s="6"/>
      <c r="J143" s="7"/>
      <c r="K143" s="8"/>
      <c r="L143" s="77" t="b">
        <v>0</v>
      </c>
      <c r="M143" s="6" t="s">
        <v>288</v>
      </c>
      <c r="N143" s="6"/>
      <c r="O143" s="6"/>
      <c r="P143" s="6"/>
      <c r="Q143" s="6"/>
      <c r="R143" s="77" t="b">
        <v>0</v>
      </c>
      <c r="S143" s="6" t="s">
        <v>289</v>
      </c>
      <c r="T143" s="6"/>
      <c r="U143" s="6"/>
      <c r="V143" s="9"/>
      <c r="W143" s="6"/>
      <c r="X143" s="6"/>
      <c r="Y143" s="6"/>
      <c r="Z143" s="6"/>
      <c r="AA143" s="6"/>
      <c r="AB143" s="6"/>
      <c r="AC143" s="6"/>
      <c r="AD143" s="6"/>
      <c r="AE143" s="6"/>
      <c r="AF143" s="6"/>
      <c r="AG143" s="6"/>
      <c r="AH143" s="6"/>
      <c r="AI143" s="6"/>
    </row>
    <row r="144" spans="1:35" ht="15" customHeight="1">
      <c r="A144" s="6"/>
      <c r="B144" s="6"/>
      <c r="C144" s="6"/>
      <c r="D144" s="6"/>
      <c r="E144" s="6"/>
      <c r="F144" s="6"/>
      <c r="G144" s="6"/>
      <c r="H144" s="6"/>
      <c r="I144" s="6"/>
      <c r="J144" s="7"/>
      <c r="K144" s="8"/>
      <c r="L144" s="77" t="b">
        <v>0</v>
      </c>
      <c r="M144" s="6" t="s">
        <v>290</v>
      </c>
      <c r="N144" s="6"/>
      <c r="O144" s="6"/>
      <c r="P144" s="6"/>
      <c r="Q144" s="6"/>
      <c r="R144" s="77" t="b">
        <v>0</v>
      </c>
      <c r="S144" s="6" t="s">
        <v>291</v>
      </c>
      <c r="T144" s="6"/>
      <c r="U144" s="6"/>
      <c r="V144" s="9"/>
      <c r="W144" s="6"/>
      <c r="X144" s="6"/>
      <c r="Y144" s="6"/>
      <c r="Z144" s="6"/>
      <c r="AA144" s="6"/>
      <c r="AB144" s="6"/>
      <c r="AC144" s="6"/>
      <c r="AD144" s="6"/>
      <c r="AE144" s="6"/>
      <c r="AF144" s="6"/>
      <c r="AG144" s="6"/>
      <c r="AH144" s="6"/>
      <c r="AI144" s="6"/>
    </row>
    <row r="145" spans="1:35" ht="15" customHeight="1">
      <c r="A145" s="6"/>
      <c r="B145" s="6"/>
      <c r="C145" s="6"/>
      <c r="D145" s="6"/>
      <c r="E145" s="6"/>
      <c r="F145" s="6"/>
      <c r="G145" s="6"/>
      <c r="H145" s="6"/>
      <c r="I145" s="6"/>
      <c r="J145" s="7"/>
      <c r="K145" s="8"/>
      <c r="L145" s="77" t="b">
        <v>0</v>
      </c>
      <c r="M145" s="6" t="s">
        <v>292</v>
      </c>
      <c r="N145" s="6"/>
      <c r="O145" s="6"/>
      <c r="P145" s="6"/>
      <c r="Q145" s="6"/>
      <c r="R145" s="77" t="b">
        <v>0</v>
      </c>
      <c r="S145" s="6" t="s">
        <v>293</v>
      </c>
      <c r="T145" s="6"/>
      <c r="U145" s="6"/>
      <c r="V145" s="9"/>
      <c r="W145" s="6"/>
      <c r="X145" s="6"/>
      <c r="Y145" s="6"/>
      <c r="Z145" s="6"/>
      <c r="AA145" s="6"/>
      <c r="AB145" s="6"/>
      <c r="AC145" s="6"/>
      <c r="AD145" s="6"/>
      <c r="AE145" s="6"/>
      <c r="AF145" s="6"/>
      <c r="AG145" s="6"/>
      <c r="AH145" s="6"/>
      <c r="AI145" s="6"/>
    </row>
    <row r="146" spans="1:35" ht="15" customHeight="1">
      <c r="A146" s="6"/>
      <c r="B146" s="6"/>
      <c r="C146" s="6"/>
      <c r="D146" s="6"/>
      <c r="E146" s="6"/>
      <c r="F146" s="6"/>
      <c r="G146" s="6"/>
      <c r="H146" s="6"/>
      <c r="I146" s="6"/>
      <c r="J146" s="7"/>
      <c r="K146" s="8"/>
      <c r="L146" s="6"/>
      <c r="M146" s="6"/>
      <c r="N146" s="6"/>
      <c r="O146" s="6"/>
      <c r="P146" s="6"/>
      <c r="Q146" s="6"/>
      <c r="R146" s="77" t="b">
        <v>0</v>
      </c>
      <c r="S146" s="6" t="s">
        <v>294</v>
      </c>
      <c r="T146" s="6"/>
      <c r="U146" s="6"/>
      <c r="V146" s="9"/>
      <c r="W146" s="6"/>
      <c r="X146" s="6"/>
      <c r="Y146" s="6"/>
      <c r="Z146" s="6"/>
      <c r="AA146" s="6"/>
      <c r="AB146" s="6"/>
      <c r="AC146" s="6"/>
      <c r="AD146" s="6"/>
      <c r="AE146" s="6"/>
      <c r="AF146" s="6"/>
      <c r="AG146" s="6"/>
      <c r="AH146" s="6"/>
      <c r="AI146" s="6"/>
    </row>
    <row r="147" spans="1:35" ht="15" customHeight="1">
      <c r="A147" s="6"/>
      <c r="B147" s="6"/>
      <c r="C147" s="6"/>
      <c r="D147" s="6"/>
      <c r="E147" s="6"/>
      <c r="F147" s="6"/>
      <c r="G147" s="6"/>
      <c r="H147" s="6"/>
      <c r="I147" s="6"/>
      <c r="J147" s="7"/>
      <c r="K147" s="8"/>
      <c r="L147" s="6"/>
      <c r="M147" s="6"/>
      <c r="N147" s="6"/>
      <c r="O147" s="6"/>
      <c r="P147" s="6"/>
      <c r="Q147" s="6"/>
      <c r="R147" s="77" t="b">
        <v>0</v>
      </c>
      <c r="S147" s="6" t="s">
        <v>295</v>
      </c>
      <c r="T147" s="6"/>
      <c r="U147" s="6"/>
      <c r="V147" s="9"/>
      <c r="W147" s="6"/>
      <c r="X147" s="6"/>
      <c r="Y147" s="6"/>
      <c r="Z147" s="6"/>
      <c r="AA147" s="6"/>
      <c r="AB147" s="6"/>
      <c r="AC147" s="6"/>
      <c r="AD147" s="6"/>
      <c r="AE147" s="6"/>
      <c r="AF147" s="6"/>
      <c r="AG147" s="6"/>
      <c r="AH147" s="6"/>
      <c r="AI147" s="6"/>
    </row>
    <row r="148" spans="1:35" ht="15" customHeight="1">
      <c r="A148" s="6"/>
      <c r="B148" s="6"/>
      <c r="C148" s="6"/>
      <c r="D148" s="6"/>
      <c r="E148" s="6"/>
      <c r="F148" s="6"/>
      <c r="G148" s="6"/>
      <c r="H148" s="6"/>
      <c r="I148" s="6"/>
      <c r="J148" s="39"/>
      <c r="K148" s="8"/>
      <c r="L148" s="6"/>
      <c r="M148" s="6"/>
      <c r="N148" s="6"/>
      <c r="O148" s="6"/>
      <c r="P148" s="6"/>
      <c r="Q148" s="6"/>
      <c r="R148" s="77" t="b">
        <v>0</v>
      </c>
      <c r="S148" s="6" t="s">
        <v>296</v>
      </c>
      <c r="T148" s="6"/>
      <c r="U148" s="6"/>
      <c r="V148" s="9"/>
      <c r="W148" s="6"/>
      <c r="X148" s="6"/>
      <c r="Y148" s="6"/>
      <c r="Z148" s="6"/>
      <c r="AA148" s="6"/>
      <c r="AB148" s="6"/>
      <c r="AC148" s="6"/>
      <c r="AD148" s="6"/>
      <c r="AE148" s="6"/>
      <c r="AF148" s="6"/>
      <c r="AG148" s="6"/>
      <c r="AH148" s="6"/>
      <c r="AI148" s="6"/>
    </row>
    <row r="149" spans="1:35" ht="15" customHeight="1" thickBot="1">
      <c r="A149" s="6"/>
      <c r="B149" s="6"/>
      <c r="C149" s="6"/>
      <c r="D149" s="6"/>
      <c r="E149" s="6"/>
      <c r="F149" s="6"/>
      <c r="G149" s="6"/>
      <c r="H149" s="6"/>
      <c r="I149" s="6"/>
      <c r="J149" s="47"/>
      <c r="K149" s="13"/>
      <c r="L149" s="14"/>
      <c r="M149" s="14"/>
      <c r="N149" s="14"/>
      <c r="O149" s="14"/>
      <c r="P149" s="14"/>
      <c r="Q149" s="14"/>
      <c r="R149" s="14"/>
      <c r="S149" s="14"/>
      <c r="T149" s="14"/>
      <c r="U149" s="14"/>
      <c r="V149" s="15"/>
      <c r="W149" s="6"/>
      <c r="X149" s="6"/>
      <c r="Y149" s="6"/>
      <c r="Z149" s="6"/>
      <c r="AA149" s="6"/>
      <c r="AB149" s="6"/>
      <c r="AC149" s="6"/>
      <c r="AD149" s="6"/>
      <c r="AE149" s="6"/>
      <c r="AF149" s="6"/>
      <c r="AG149" s="6"/>
      <c r="AH149" s="6"/>
      <c r="AI149" s="6"/>
    </row>
    <row r="150" spans="1:35" ht="15" customHeight="1">
      <c r="A150" s="6"/>
      <c r="B150" s="6"/>
      <c r="C150" s="6"/>
      <c r="D150" s="6"/>
      <c r="E150" s="6"/>
      <c r="F150" s="6"/>
      <c r="G150" s="6"/>
      <c r="H150" s="6"/>
      <c r="I150" s="6"/>
      <c r="J150" s="48"/>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6"/>
      <c r="AH150" s="6"/>
      <c r="AI150" s="6"/>
    </row>
    <row r="151" spans="1:35" ht="15" customHeight="1" thickBot="1">
      <c r="A151" s="6"/>
      <c r="B151" s="6"/>
      <c r="C151" s="6"/>
      <c r="D151" s="6"/>
      <c r="E151" s="6"/>
      <c r="F151" s="6"/>
      <c r="G151" s="6"/>
      <c r="H151" s="6"/>
      <c r="I151" s="6"/>
      <c r="J151" s="49"/>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 customHeight="1">
      <c r="A152" s="6"/>
      <c r="B152" s="6"/>
      <c r="C152" s="6"/>
      <c r="D152" s="6"/>
      <c r="E152" s="6"/>
      <c r="F152" s="6"/>
      <c r="G152" s="6"/>
      <c r="H152" s="6"/>
      <c r="I152" s="6"/>
      <c r="J152" s="47"/>
      <c r="K152" s="274" t="s">
        <v>297</v>
      </c>
      <c r="L152" s="275"/>
      <c r="M152" s="275"/>
      <c r="N152" s="275"/>
      <c r="O152" s="275"/>
      <c r="P152" s="275"/>
      <c r="Q152" s="275"/>
      <c r="R152" s="275"/>
      <c r="S152" s="276"/>
      <c r="T152" s="6"/>
      <c r="U152" s="309" t="s">
        <v>371</v>
      </c>
      <c r="V152" s="310"/>
      <c r="W152" s="310"/>
      <c r="X152" s="313" t="b">
        <v>0</v>
      </c>
      <c r="Y152" s="315" t="s">
        <v>372</v>
      </c>
      <c r="Z152" s="315"/>
      <c r="AA152" s="316"/>
      <c r="AB152" s="6"/>
      <c r="AC152" s="6"/>
      <c r="AD152" s="6"/>
      <c r="AE152" s="6"/>
      <c r="AF152" s="6"/>
      <c r="AG152" s="6"/>
      <c r="AH152" s="6"/>
      <c r="AI152" s="6"/>
    </row>
    <row r="153" spans="1:35" ht="15" customHeight="1" thickBot="1">
      <c r="A153" s="6"/>
      <c r="B153" s="6"/>
      <c r="C153" s="6"/>
      <c r="D153" s="6"/>
      <c r="E153" s="6"/>
      <c r="F153" s="6"/>
      <c r="G153" s="6"/>
      <c r="H153" s="6"/>
      <c r="I153" s="6"/>
      <c r="J153" s="47"/>
      <c r="K153" s="8"/>
      <c r="L153" s="6"/>
      <c r="M153" s="6"/>
      <c r="N153" s="6"/>
      <c r="O153" s="6"/>
      <c r="P153" s="6"/>
      <c r="Q153" s="6"/>
      <c r="R153" s="6"/>
      <c r="S153" s="9"/>
      <c r="T153" s="6"/>
      <c r="U153" s="311"/>
      <c r="V153" s="312"/>
      <c r="W153" s="312"/>
      <c r="X153" s="314"/>
      <c r="Y153" s="317"/>
      <c r="Z153" s="317"/>
      <c r="AA153" s="318"/>
      <c r="AB153" s="6"/>
      <c r="AC153" s="6"/>
      <c r="AD153" s="6"/>
      <c r="AE153" s="6"/>
      <c r="AF153" s="6"/>
      <c r="AG153" s="6"/>
      <c r="AH153" s="6"/>
      <c r="AI153" s="6"/>
    </row>
    <row r="154" spans="1:35" ht="15" customHeight="1">
      <c r="A154" s="6"/>
      <c r="B154" s="6"/>
      <c r="C154" s="6"/>
      <c r="D154" s="6"/>
      <c r="E154" s="6"/>
      <c r="F154" s="6"/>
      <c r="G154" s="6"/>
      <c r="H154" s="6"/>
      <c r="I154" s="6"/>
      <c r="J154" s="47"/>
      <c r="K154" s="8"/>
      <c r="L154" s="319" t="s">
        <v>298</v>
      </c>
      <c r="M154" s="263"/>
      <c r="N154" s="6"/>
      <c r="O154" s="6"/>
      <c r="P154" s="6"/>
      <c r="Q154" s="6"/>
      <c r="R154" s="6"/>
      <c r="S154" s="9"/>
      <c r="T154" s="6"/>
      <c r="U154" s="6"/>
      <c r="V154" s="6"/>
      <c r="W154" s="6"/>
      <c r="X154" s="6"/>
      <c r="Y154" s="6"/>
      <c r="Z154" s="6"/>
      <c r="AA154" s="6"/>
      <c r="AB154" s="6"/>
      <c r="AC154" s="6"/>
      <c r="AD154" s="6"/>
      <c r="AE154" s="6"/>
      <c r="AF154" s="6"/>
      <c r="AG154" s="6"/>
      <c r="AH154" s="6"/>
      <c r="AI154" s="6"/>
    </row>
    <row r="155" spans="1:35" ht="15" customHeight="1">
      <c r="A155" s="6"/>
      <c r="B155" s="6"/>
      <c r="C155" s="6"/>
      <c r="D155" s="6"/>
      <c r="E155" s="6"/>
      <c r="F155" s="6"/>
      <c r="G155" s="6"/>
      <c r="H155" s="6"/>
      <c r="I155" s="6"/>
      <c r="J155" s="47"/>
      <c r="K155" s="8"/>
      <c r="L155" s="77" t="b">
        <v>0</v>
      </c>
      <c r="M155" s="320" t="s">
        <v>423</v>
      </c>
      <c r="N155" s="320"/>
      <c r="O155" s="320"/>
      <c r="P155" s="320"/>
      <c r="Q155" s="320"/>
      <c r="R155" s="320"/>
      <c r="S155" s="321"/>
      <c r="T155" s="6"/>
      <c r="U155" s="6"/>
      <c r="V155" s="6"/>
      <c r="W155" s="6"/>
      <c r="X155" s="6"/>
      <c r="Y155" s="6"/>
      <c r="Z155" s="6"/>
      <c r="AA155" s="6"/>
      <c r="AB155" s="6"/>
      <c r="AC155" s="6"/>
      <c r="AD155" s="6"/>
      <c r="AE155" s="6"/>
      <c r="AF155" s="6"/>
      <c r="AG155" s="6"/>
      <c r="AH155" s="6"/>
      <c r="AI155" s="6"/>
    </row>
    <row r="156" spans="1:35" ht="15" customHeight="1">
      <c r="A156" s="6"/>
      <c r="B156" s="6"/>
      <c r="C156" s="6"/>
      <c r="D156" s="6"/>
      <c r="E156" s="6"/>
      <c r="F156" s="6"/>
      <c r="G156" s="6"/>
      <c r="H156" s="6"/>
      <c r="I156" s="6"/>
      <c r="J156" s="47"/>
      <c r="K156" s="8"/>
      <c r="L156" s="77" t="b">
        <v>0</v>
      </c>
      <c r="M156" s="322"/>
      <c r="N156" s="322"/>
      <c r="O156" s="322"/>
      <c r="P156" s="322"/>
      <c r="Q156" s="322"/>
      <c r="R156" s="322"/>
      <c r="S156" s="323"/>
      <c r="T156" s="6"/>
      <c r="U156" s="6"/>
      <c r="V156" s="6"/>
      <c r="W156" s="6"/>
      <c r="X156" s="6"/>
      <c r="Y156" s="6"/>
      <c r="Z156" s="6"/>
      <c r="AA156" s="6"/>
      <c r="AB156" s="6"/>
      <c r="AC156" s="6"/>
      <c r="AD156" s="6"/>
      <c r="AE156" s="6"/>
      <c r="AF156" s="6"/>
      <c r="AG156" s="6"/>
      <c r="AH156" s="6"/>
      <c r="AI156" s="6"/>
    </row>
    <row r="157" spans="1:35" ht="15" customHeight="1">
      <c r="A157" s="6"/>
      <c r="B157" s="6"/>
      <c r="C157" s="6"/>
      <c r="D157" s="6"/>
      <c r="E157" s="6"/>
      <c r="F157" s="6"/>
      <c r="G157" s="6"/>
      <c r="H157" s="6"/>
      <c r="I157" s="6"/>
      <c r="J157" s="47"/>
      <c r="K157" s="8"/>
      <c r="L157" s="6"/>
      <c r="M157" s="6"/>
      <c r="N157" s="6"/>
      <c r="O157" s="6"/>
      <c r="P157" s="6"/>
      <c r="Q157" s="6"/>
      <c r="R157" s="6"/>
      <c r="S157" s="9"/>
      <c r="T157" s="6"/>
      <c r="U157" s="6"/>
      <c r="V157" s="6"/>
      <c r="W157" s="6"/>
      <c r="X157" s="6"/>
      <c r="Y157" s="6"/>
      <c r="Z157" s="6"/>
      <c r="AA157" s="6"/>
      <c r="AB157" s="6"/>
      <c r="AC157" s="6"/>
      <c r="AD157" s="6"/>
      <c r="AE157" s="6"/>
      <c r="AF157" s="6"/>
      <c r="AG157" s="6"/>
      <c r="AH157" s="6"/>
      <c r="AI157" s="6"/>
    </row>
    <row r="158" spans="1:35" ht="15" customHeight="1">
      <c r="A158" s="6"/>
      <c r="B158" s="6"/>
      <c r="C158" s="6"/>
      <c r="D158" s="6"/>
      <c r="E158" s="6"/>
      <c r="F158" s="6"/>
      <c r="G158" s="6"/>
      <c r="H158" s="6"/>
      <c r="I158" s="6"/>
      <c r="J158" s="47"/>
      <c r="K158" s="8"/>
      <c r="L158" s="319" t="s">
        <v>299</v>
      </c>
      <c r="M158" s="263"/>
      <c r="N158" s="6"/>
      <c r="O158" s="6"/>
      <c r="P158" s="6"/>
      <c r="Q158" s="6"/>
      <c r="R158" s="6"/>
      <c r="S158" s="9"/>
      <c r="T158" s="6"/>
      <c r="U158" s="6"/>
      <c r="V158" s="6"/>
      <c r="W158" s="6"/>
      <c r="X158" s="6"/>
      <c r="Y158" s="6"/>
      <c r="Z158" s="6"/>
      <c r="AA158" s="6"/>
      <c r="AB158" s="6"/>
      <c r="AC158" s="6"/>
      <c r="AD158" s="6"/>
      <c r="AE158" s="6"/>
      <c r="AF158" s="6"/>
      <c r="AG158" s="6"/>
      <c r="AH158" s="6"/>
      <c r="AI158" s="6"/>
    </row>
    <row r="159" spans="1:35" ht="15" customHeight="1">
      <c r="A159" s="6"/>
      <c r="B159" s="6"/>
      <c r="C159" s="6"/>
      <c r="D159" s="6"/>
      <c r="E159" s="6"/>
      <c r="F159" s="6"/>
      <c r="G159" s="6"/>
      <c r="H159" s="6"/>
      <c r="I159" s="6"/>
      <c r="J159" s="47"/>
      <c r="K159" s="8"/>
      <c r="L159" s="77" t="b">
        <v>0</v>
      </c>
      <c r="M159" s="306"/>
      <c r="N159" s="307"/>
      <c r="O159" s="307"/>
      <c r="P159" s="307"/>
      <c r="Q159" s="307"/>
      <c r="R159" s="307"/>
      <c r="S159" s="308"/>
      <c r="T159" s="6"/>
      <c r="U159" s="6"/>
      <c r="V159" s="6"/>
      <c r="W159" s="6"/>
      <c r="X159" s="6"/>
      <c r="Y159" s="6"/>
      <c r="Z159" s="6"/>
      <c r="AA159" s="6"/>
      <c r="AB159" s="6"/>
      <c r="AC159" s="6"/>
      <c r="AD159" s="6"/>
      <c r="AE159" s="6"/>
      <c r="AF159" s="6"/>
      <c r="AG159" s="6"/>
      <c r="AH159" s="6"/>
      <c r="AI159" s="6"/>
    </row>
    <row r="160" spans="1:35" ht="15" customHeight="1">
      <c r="A160" s="6"/>
      <c r="B160" s="6"/>
      <c r="C160" s="6"/>
      <c r="D160" s="6"/>
      <c r="E160" s="6"/>
      <c r="F160" s="6"/>
      <c r="G160" s="6"/>
      <c r="H160" s="6"/>
      <c r="I160" s="6"/>
      <c r="J160" s="47"/>
      <c r="K160" s="8"/>
      <c r="L160" s="77" t="b">
        <v>0</v>
      </c>
      <c r="M160" s="306"/>
      <c r="N160" s="307"/>
      <c r="O160" s="307"/>
      <c r="P160" s="307"/>
      <c r="Q160" s="307"/>
      <c r="R160" s="307"/>
      <c r="S160" s="308"/>
      <c r="T160" s="6"/>
      <c r="U160" s="6"/>
      <c r="V160" s="6"/>
      <c r="W160" s="6"/>
      <c r="X160" s="6"/>
      <c r="Y160" s="6"/>
      <c r="Z160" s="6"/>
      <c r="AA160" s="6"/>
      <c r="AB160" s="6"/>
      <c r="AC160" s="6"/>
      <c r="AD160" s="6"/>
      <c r="AE160" s="6"/>
      <c r="AF160" s="6"/>
      <c r="AG160" s="6"/>
      <c r="AH160" s="6"/>
      <c r="AI160" s="6"/>
    </row>
    <row r="161" spans="1:35" ht="15" customHeight="1">
      <c r="A161" s="6"/>
      <c r="B161" s="6"/>
      <c r="C161" s="6"/>
      <c r="D161" s="6"/>
      <c r="E161" s="6"/>
      <c r="F161" s="6"/>
      <c r="G161" s="6"/>
      <c r="H161" s="6"/>
      <c r="I161" s="6"/>
      <c r="J161" s="47"/>
      <c r="K161" s="8"/>
      <c r="L161" s="77" t="b">
        <v>0</v>
      </c>
      <c r="M161" s="306"/>
      <c r="N161" s="307"/>
      <c r="O161" s="307"/>
      <c r="P161" s="307"/>
      <c r="Q161" s="307"/>
      <c r="R161" s="307"/>
      <c r="S161" s="308"/>
      <c r="T161" s="6"/>
      <c r="U161" s="6"/>
      <c r="V161" s="6"/>
      <c r="W161" s="6"/>
      <c r="X161" s="6"/>
      <c r="Y161" s="6"/>
      <c r="Z161" s="6"/>
      <c r="AA161" s="6"/>
      <c r="AB161" s="6"/>
      <c r="AC161" s="6"/>
      <c r="AD161" s="6"/>
      <c r="AE161" s="6"/>
      <c r="AF161" s="6"/>
      <c r="AG161" s="6"/>
      <c r="AH161" s="6"/>
      <c r="AI161" s="6"/>
    </row>
    <row r="162" spans="1:35" ht="15" customHeight="1">
      <c r="A162" s="6"/>
      <c r="B162" s="6"/>
      <c r="C162" s="6"/>
      <c r="D162" s="6"/>
      <c r="E162" s="6"/>
      <c r="F162" s="6"/>
      <c r="G162" s="6"/>
      <c r="H162" s="6"/>
      <c r="I162" s="6"/>
      <c r="J162" s="47"/>
      <c r="K162" s="8"/>
      <c r="L162" s="77" t="b">
        <v>0</v>
      </c>
      <c r="M162" s="306"/>
      <c r="N162" s="307"/>
      <c r="O162" s="307"/>
      <c r="P162" s="307"/>
      <c r="Q162" s="307"/>
      <c r="R162" s="307"/>
      <c r="S162" s="308"/>
      <c r="T162" s="6"/>
      <c r="U162" s="6"/>
      <c r="V162" s="6"/>
      <c r="W162" s="6"/>
      <c r="X162" s="6"/>
      <c r="Y162" s="6"/>
      <c r="Z162" s="6"/>
      <c r="AA162" s="6"/>
      <c r="AB162" s="6"/>
      <c r="AC162" s="6"/>
      <c r="AD162" s="6"/>
      <c r="AE162" s="6"/>
      <c r="AF162" s="6"/>
      <c r="AG162" s="6"/>
      <c r="AH162" s="6"/>
      <c r="AI162" s="6"/>
    </row>
    <row r="163" spans="1:35" ht="15" customHeight="1" thickBot="1">
      <c r="A163" s="6"/>
      <c r="B163" s="6"/>
      <c r="C163" s="6"/>
      <c r="D163" s="6"/>
      <c r="E163" s="6"/>
      <c r="F163" s="6"/>
      <c r="G163" s="6"/>
      <c r="H163" s="6"/>
      <c r="I163" s="6"/>
      <c r="J163" s="47"/>
      <c r="K163" s="13"/>
      <c r="L163" s="14"/>
      <c r="M163" s="14"/>
      <c r="N163" s="14"/>
      <c r="O163" s="14"/>
      <c r="P163" s="14"/>
      <c r="Q163" s="14"/>
      <c r="R163" s="14"/>
      <c r="S163" s="15"/>
      <c r="T163" s="6"/>
      <c r="U163" s="6"/>
      <c r="V163" s="6"/>
      <c r="W163" s="6"/>
      <c r="X163" s="6"/>
      <c r="Y163" s="6"/>
      <c r="Z163" s="6"/>
      <c r="AA163" s="6"/>
      <c r="AB163" s="6"/>
      <c r="AC163" s="6"/>
      <c r="AD163" s="6"/>
      <c r="AE163" s="6"/>
      <c r="AF163" s="6"/>
      <c r="AG163" s="6"/>
      <c r="AH163" s="6"/>
      <c r="AI163" s="6"/>
    </row>
    <row r="164" spans="1:35" ht="15" customHeight="1">
      <c r="A164" s="6"/>
      <c r="B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 customHeight="1">
      <c r="A165" s="6"/>
      <c r="B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 customHeight="1">
      <c r="K166" s="6"/>
      <c r="L166" s="6"/>
      <c r="M166" s="6"/>
      <c r="N166" s="6"/>
      <c r="O166" s="6"/>
      <c r="P166" s="6"/>
      <c r="Q166" s="6"/>
      <c r="R166" s="6"/>
      <c r="S166" s="6"/>
      <c r="T166" s="6"/>
      <c r="U166" s="6"/>
      <c r="V166" s="6"/>
      <c r="W166" s="6"/>
      <c r="X166" s="6"/>
      <c r="Y166" s="6"/>
      <c r="Z166" s="6"/>
      <c r="AA166" s="6"/>
      <c r="AB166" s="6"/>
      <c r="AC166" s="6"/>
      <c r="AD166" s="6"/>
      <c r="AE166" s="6"/>
      <c r="AF166" s="6"/>
    </row>
    <row r="167" spans="1:35" ht="15" customHeight="1">
      <c r="K167" s="6"/>
      <c r="L167" s="6"/>
      <c r="M167" s="6"/>
      <c r="N167" s="6"/>
      <c r="O167" s="6"/>
      <c r="P167" s="6"/>
      <c r="Q167" s="6"/>
      <c r="R167" s="6"/>
      <c r="S167" s="6"/>
      <c r="T167" s="6"/>
      <c r="U167" s="6"/>
      <c r="V167" s="6"/>
      <c r="W167" s="6"/>
      <c r="X167" s="6"/>
      <c r="Y167" s="6"/>
      <c r="Z167" s="6"/>
      <c r="AA167" s="6"/>
      <c r="AB167" s="6"/>
      <c r="AC167" s="6"/>
      <c r="AD167" s="6"/>
      <c r="AE167" s="6"/>
      <c r="AF167" s="6"/>
    </row>
  </sheetData>
  <mergeCells count="67">
    <mergeCell ref="M162:S162"/>
    <mergeCell ref="K152:S152"/>
    <mergeCell ref="U152:W153"/>
    <mergeCell ref="X152:X153"/>
    <mergeCell ref="Y152:AA153"/>
    <mergeCell ref="L154:M154"/>
    <mergeCell ref="M155:S155"/>
    <mergeCell ref="M156:S156"/>
    <mergeCell ref="L158:M158"/>
    <mergeCell ref="M159:S159"/>
    <mergeCell ref="M160:S160"/>
    <mergeCell ref="M161:S161"/>
    <mergeCell ref="AD123:AF123"/>
    <mergeCell ref="K111:V111"/>
    <mergeCell ref="X111:AF111"/>
    <mergeCell ref="AD114:AF114"/>
    <mergeCell ref="AD115:AF115"/>
    <mergeCell ref="AD116:AF116"/>
    <mergeCell ref="AD117:AF117"/>
    <mergeCell ref="AD118:AF118"/>
    <mergeCell ref="AD119:AF119"/>
    <mergeCell ref="AD120:AF120"/>
    <mergeCell ref="AD121:AF121"/>
    <mergeCell ref="AD122:AF122"/>
    <mergeCell ref="C25:C27"/>
    <mergeCell ref="L25:P25"/>
    <mergeCell ref="Q25:AE25"/>
    <mergeCell ref="C29:C30"/>
    <mergeCell ref="E29:F29"/>
    <mergeCell ref="E30:F30"/>
    <mergeCell ref="K28:S28"/>
    <mergeCell ref="W28:AE28"/>
    <mergeCell ref="E15:H15"/>
    <mergeCell ref="E16:H16"/>
    <mergeCell ref="E12:H12"/>
    <mergeCell ref="D23:F23"/>
    <mergeCell ref="C19:C21"/>
    <mergeCell ref="E19:H19"/>
    <mergeCell ref="D20:H21"/>
    <mergeCell ref="E17:H17"/>
    <mergeCell ref="E10:H10"/>
    <mergeCell ref="E11:H11"/>
    <mergeCell ref="N3:P3"/>
    <mergeCell ref="E13:H13"/>
    <mergeCell ref="E14:H14"/>
    <mergeCell ref="K58:V58"/>
    <mergeCell ref="F34:G34"/>
    <mergeCell ref="F35:G35"/>
    <mergeCell ref="C32:C34"/>
    <mergeCell ref="Z2:AA2"/>
    <mergeCell ref="A2:C2"/>
    <mergeCell ref="D2:F2"/>
    <mergeCell ref="G2:L2"/>
    <mergeCell ref="N2:P2"/>
    <mergeCell ref="Q2:S2"/>
    <mergeCell ref="Q3:S3"/>
    <mergeCell ref="T3:V3"/>
    <mergeCell ref="D7:F7"/>
    <mergeCell ref="K7:AF7"/>
    <mergeCell ref="C9:C17"/>
    <mergeCell ref="E9:H9"/>
    <mergeCell ref="C36:D37"/>
    <mergeCell ref="F36:G36"/>
    <mergeCell ref="F37:G37"/>
    <mergeCell ref="C40:D42"/>
    <mergeCell ref="F32:G32"/>
    <mergeCell ref="F33:G33"/>
  </mergeCells>
  <phoneticPr fontId="2"/>
  <conditionalFormatting sqref="E25:E27">
    <cfRule type="expression" dxfId="144" priority="212">
      <formula>$D25:$D26=TRUE</formula>
    </cfRule>
  </conditionalFormatting>
  <conditionalFormatting sqref="E29:F30">
    <cfRule type="expression" dxfId="143" priority="190">
      <formula>$D29:$D30=TRUE</formula>
    </cfRule>
  </conditionalFormatting>
  <conditionalFormatting sqref="E9:H9">
    <cfRule type="expression" dxfId="142" priority="227">
      <formula>$H$7=1</formula>
    </cfRule>
  </conditionalFormatting>
  <conditionalFormatting sqref="E10:H10">
    <cfRule type="expression" dxfId="141" priority="224">
      <formula>$H$7=2</formula>
    </cfRule>
  </conditionalFormatting>
  <conditionalFormatting sqref="E11:H11">
    <cfRule type="expression" dxfId="140" priority="226">
      <formula>$H$7=3</formula>
    </cfRule>
  </conditionalFormatting>
  <conditionalFormatting sqref="E12:H12">
    <cfRule type="expression" dxfId="139" priority="225">
      <formula>$H$7=4</formula>
    </cfRule>
  </conditionalFormatting>
  <conditionalFormatting sqref="E13:H13">
    <cfRule type="expression" dxfId="138" priority="223">
      <formula>$H$7=5</formula>
    </cfRule>
  </conditionalFormatting>
  <conditionalFormatting sqref="E14:H14">
    <cfRule type="expression" dxfId="137" priority="222">
      <formula>$H$7=6</formula>
    </cfRule>
  </conditionalFormatting>
  <conditionalFormatting sqref="E15:H15">
    <cfRule type="expression" dxfId="136" priority="221">
      <formula>$H$7=7</formula>
    </cfRule>
  </conditionalFormatting>
  <conditionalFormatting sqref="E16:H16">
    <cfRule type="expression" dxfId="135" priority="220">
      <formula>$H$7=8</formula>
    </cfRule>
  </conditionalFormatting>
  <conditionalFormatting sqref="E17:H17">
    <cfRule type="expression" dxfId="134" priority="219">
      <formula>$H$7=9</formula>
    </cfRule>
  </conditionalFormatting>
  <conditionalFormatting sqref="E19:H19">
    <cfRule type="expression" dxfId="133" priority="187">
      <formula>$D$19=TRUE</formula>
    </cfRule>
  </conditionalFormatting>
  <conditionalFormatting sqref="F39">
    <cfRule type="expression" dxfId="132" priority="2">
      <formula>F36=TRUE</formula>
    </cfRule>
  </conditionalFormatting>
  <conditionalFormatting sqref="F48">
    <cfRule type="expression" dxfId="131" priority="3">
      <formula>F36=TRUE</formula>
    </cfRule>
    <cfRule type="expression" priority="4">
      <formula>F36=TRUE</formula>
    </cfRule>
  </conditionalFormatting>
  <conditionalFormatting sqref="F32:G37">
    <cfRule type="expression" dxfId="130" priority="1">
      <formula>$D32:$D33=TRUE</formula>
    </cfRule>
  </conditionalFormatting>
  <conditionalFormatting sqref="H34">
    <cfRule type="expression" dxfId="129" priority="189">
      <formula>$E$32=TRUE</formula>
    </cfRule>
  </conditionalFormatting>
  <conditionalFormatting sqref="L25 N25:R25 T25:AE25">
    <cfRule type="expression" dxfId="128" priority="176">
      <formula>$H$7=7</formula>
    </cfRule>
    <cfRule type="expression" dxfId="127" priority="174">
      <formula>$H$7=2</formula>
    </cfRule>
    <cfRule type="expression" dxfId="126" priority="175">
      <formula>$H$7=3</formula>
    </cfRule>
    <cfRule type="expression" dxfId="125" priority="177">
      <formula>$H$7=4</formula>
    </cfRule>
    <cfRule type="expression" dxfId="124" priority="178">
      <formula>$H$7=5</formula>
    </cfRule>
    <cfRule type="expression" dxfId="123" priority="179">
      <formula>$H$7=6</formula>
    </cfRule>
    <cfRule type="expression" dxfId="122" priority="181">
      <formula>$H$7=9</formula>
    </cfRule>
    <cfRule type="expression" dxfId="121" priority="182">
      <formula>$H$7=1</formula>
    </cfRule>
  </conditionalFormatting>
  <conditionalFormatting sqref="L95:L101">
    <cfRule type="expression" dxfId="120" priority="1755">
      <formula>$Y95:$Y112=TRUE</formula>
    </cfRule>
    <cfRule type="expression" dxfId="119" priority="1753">
      <formula>$N95:$N146=TRUE</formula>
    </cfRule>
    <cfRule type="expression" dxfId="118" priority="1754">
      <formula>#REF!=TRUE</formula>
    </cfRule>
  </conditionalFormatting>
  <conditionalFormatting sqref="L95:L108">
    <cfRule type="expression" dxfId="117" priority="460">
      <formula>$K$29=TRUE</formula>
    </cfRule>
  </conditionalFormatting>
  <conditionalFormatting sqref="L102:L103">
    <cfRule type="expression" dxfId="116" priority="1740">
      <formula>$N102:$N146=TRUE</formula>
    </cfRule>
    <cfRule type="expression" dxfId="115" priority="1742">
      <formula>$Y102:$Y112=TRUE</formula>
    </cfRule>
    <cfRule type="expression" dxfId="114" priority="1741">
      <formula>#REF!=TRUE</formula>
    </cfRule>
  </conditionalFormatting>
  <conditionalFormatting sqref="L104">
    <cfRule type="expression" dxfId="113" priority="1731">
      <formula>$Y104:$Y112=TRUE</formula>
    </cfRule>
    <cfRule type="expression" dxfId="112" priority="1730">
      <formula>#REF!=TRUE</formula>
    </cfRule>
    <cfRule type="expression" dxfId="111" priority="1729">
      <formula>$N104:$N146=TRUE</formula>
    </cfRule>
  </conditionalFormatting>
  <conditionalFormatting sqref="L105:L106">
    <cfRule type="expression" dxfId="110" priority="535">
      <formula>$N105:$N146=TRUE</formula>
    </cfRule>
    <cfRule type="expression" dxfId="109" priority="536">
      <formula>#REF!=TRUE</formula>
    </cfRule>
    <cfRule type="expression" dxfId="108" priority="537">
      <formula>$Y105:$Y112=TRUE</formula>
    </cfRule>
  </conditionalFormatting>
  <conditionalFormatting sqref="L107">
    <cfRule type="expression" dxfId="107" priority="1711">
      <formula>$N107:$N146=TRUE</formula>
    </cfRule>
    <cfRule type="expression" dxfId="106" priority="1712">
      <formula>#REF!=TRUE</formula>
    </cfRule>
    <cfRule type="expression" dxfId="105" priority="1713">
      <formula>$Y107:$Y112=TRUE</formula>
    </cfRule>
  </conditionalFormatting>
  <conditionalFormatting sqref="L108">
    <cfRule type="expression" dxfId="104" priority="463">
      <formula>$Y108:$Y111=TRUE</formula>
    </cfRule>
    <cfRule type="expression" dxfId="103" priority="462">
      <formula>#REF!=TRUE</formula>
    </cfRule>
    <cfRule type="expression" dxfId="102" priority="461">
      <formula>$N108:$N145=TRUE</formula>
    </cfRule>
  </conditionalFormatting>
  <conditionalFormatting sqref="L9:M23 O9:P16 R9:S15 U9:V14 X9:Y12 AA9:AB20 AD9:AE17">
    <cfRule type="expression" dxfId="101" priority="33">
      <formula>$H$7=9</formula>
    </cfRule>
  </conditionalFormatting>
  <conditionalFormatting sqref="L9:M23 O9:P16 R9:S15 U9:V14 X9:Y12 AA9:AB20">
    <cfRule type="expression" dxfId="100" priority="25">
      <formula>$H$7=7</formula>
    </cfRule>
  </conditionalFormatting>
  <conditionalFormatting sqref="L9:M23 O9:P16 R9:S15 U9:V14 X9:Y12 AD9:AE17">
    <cfRule type="expression" dxfId="99" priority="26">
      <formula>$H$7=6</formula>
    </cfRule>
  </conditionalFormatting>
  <conditionalFormatting sqref="L9:M23 O9:P16 R9:S15 U9:V14 AA9:AB20 AD9:AE17">
    <cfRule type="expression" dxfId="98" priority="27">
      <formula>$H$7=5</formula>
    </cfRule>
  </conditionalFormatting>
  <conditionalFormatting sqref="L9:M23 O9:P16 R9:S15 X9:Y12 AA9:AB20 AD9:AE17">
    <cfRule type="expression" dxfId="97" priority="28">
      <formula>$H$7=4</formula>
    </cfRule>
  </conditionalFormatting>
  <conditionalFormatting sqref="L9:M23 O9:P16 U9:V14 X9:Y12 AA9:AB20 AD9:AE17">
    <cfRule type="expression" dxfId="96" priority="29">
      <formula>$H$7=3</formula>
    </cfRule>
  </conditionalFormatting>
  <conditionalFormatting sqref="L9:M23 P9 O10:P16 R9:S15 U9:V14 X9:Y12 AA9:AB20 AD9:AE17">
    <cfRule type="expression" dxfId="95" priority="23">
      <formula>$H$7=8</formula>
    </cfRule>
  </conditionalFormatting>
  <conditionalFormatting sqref="L9:M23 R9:S15 U9:V14 X9:Y12 AA9:AB20 AD9:AE17">
    <cfRule type="expression" dxfId="94" priority="31">
      <formula>$H$7=2</formula>
    </cfRule>
  </conditionalFormatting>
  <conditionalFormatting sqref="M9:M23">
    <cfRule type="expression" dxfId="93" priority="22">
      <formula>$L9:$L23=TRUE</formula>
    </cfRule>
  </conditionalFormatting>
  <conditionalFormatting sqref="M10:M23">
    <cfRule type="expression" dxfId="92" priority="21">
      <formula>$L$9=TRUE</formula>
    </cfRule>
  </conditionalFormatting>
  <conditionalFormatting sqref="M29">
    <cfRule type="expression" dxfId="91" priority="87">
      <formula>$L$29=TRUE</formula>
    </cfRule>
  </conditionalFormatting>
  <conditionalFormatting sqref="M59">
    <cfRule type="expression" dxfId="90" priority="78">
      <formula>$L$59=TRUE</formula>
    </cfRule>
  </conditionalFormatting>
  <conditionalFormatting sqref="M61:M94">
    <cfRule type="expression" dxfId="89" priority="80">
      <formula>$L61:$L94=TRUE</formula>
    </cfRule>
    <cfRule type="expression" dxfId="88" priority="79">
      <formula>$L$59=TRUE</formula>
    </cfRule>
  </conditionalFormatting>
  <conditionalFormatting sqref="M112">
    <cfRule type="expression" dxfId="87" priority="83">
      <formula>$L$112=TRUE</formula>
    </cfRule>
  </conditionalFormatting>
  <conditionalFormatting sqref="M114:M145">
    <cfRule type="expression" dxfId="86" priority="85">
      <formula>$L114:$L145=TRUE</formula>
    </cfRule>
    <cfRule type="expression" dxfId="85" priority="84">
      <formula>$L$112=TRUE</formula>
    </cfRule>
  </conditionalFormatting>
  <conditionalFormatting sqref="M31:N54">
    <cfRule type="expression" dxfId="84" priority="89">
      <formula>$L31:$L54=TRUE</formula>
    </cfRule>
    <cfRule type="expression" dxfId="83" priority="88">
      <formula>$L$29=TRUE</formula>
    </cfRule>
  </conditionalFormatting>
  <conditionalFormatting sqref="M155:R156">
    <cfRule type="expression" dxfId="82" priority="82">
      <formula>$L155:$L156=TRUE</formula>
    </cfRule>
  </conditionalFormatting>
  <conditionalFormatting sqref="M159:R162">
    <cfRule type="expression" dxfId="81" priority="81">
      <formula>$L159:$L162=TRUE</formula>
    </cfRule>
  </conditionalFormatting>
  <conditionalFormatting sqref="N59">
    <cfRule type="expression" dxfId="80" priority="98">
      <formula>$L$29=TRUE</formula>
    </cfRule>
  </conditionalFormatting>
  <conditionalFormatting sqref="N155:R155">
    <cfRule type="expression" dxfId="79" priority="193">
      <formula>$L$155=TRUE</formula>
    </cfRule>
  </conditionalFormatting>
  <conditionalFormatting sqref="N156:R156">
    <cfRule type="expression" dxfId="78" priority="192">
      <formula>$L$156=TRUE</formula>
    </cfRule>
  </conditionalFormatting>
  <conditionalFormatting sqref="N159:R162">
    <cfRule type="expression" dxfId="77" priority="191">
      <formula>$L159:$L162=TRUE</formula>
    </cfRule>
  </conditionalFormatting>
  <conditionalFormatting sqref="O95:O101">
    <cfRule type="expression" dxfId="76" priority="1758">
      <formula>$Y95:$Y116=TRUE</formula>
    </cfRule>
    <cfRule type="expression" dxfId="75" priority="1756">
      <formula>$N95:$N146=TRUE</formula>
    </cfRule>
    <cfRule type="expression" dxfId="74" priority="1757">
      <formula>#REF!=TRUE</formula>
    </cfRule>
  </conditionalFormatting>
  <conditionalFormatting sqref="O95:O108">
    <cfRule type="expression" dxfId="73" priority="152">
      <formula>$K$29=TRUE</formula>
    </cfRule>
  </conditionalFormatting>
  <conditionalFormatting sqref="O102:O103">
    <cfRule type="expression" dxfId="72" priority="1745">
      <formula>$Y102:$Y116=TRUE</formula>
    </cfRule>
    <cfRule type="expression" dxfId="71" priority="1743">
      <formula>$N102:$N146=TRUE</formula>
    </cfRule>
    <cfRule type="expression" dxfId="70" priority="1744">
      <formula>#REF!=TRUE</formula>
    </cfRule>
  </conditionalFormatting>
  <conditionalFormatting sqref="O104">
    <cfRule type="expression" dxfId="69" priority="1235">
      <formula>$N104:$N146=TRUE</formula>
    </cfRule>
    <cfRule type="expression" dxfId="68" priority="1237">
      <formula>#REF!=TRUE</formula>
    </cfRule>
    <cfRule type="expression" dxfId="67" priority="1238">
      <formula>$Y104:$Y116=TRUE</formula>
    </cfRule>
  </conditionalFormatting>
  <conditionalFormatting sqref="O105:O106">
    <cfRule type="expression" dxfId="66" priority="548">
      <formula>#REF!=TRUE</formula>
    </cfRule>
    <cfRule type="expression" dxfId="65" priority="544">
      <formula>$N105:$N146=TRUE</formula>
    </cfRule>
    <cfRule type="expression" dxfId="64" priority="549">
      <formula>$Y105:$Y116=TRUE</formula>
    </cfRule>
  </conditionalFormatting>
  <conditionalFormatting sqref="O107">
    <cfRule type="expression" dxfId="63" priority="1716">
      <formula>$Y107:$Y116=TRUE</formula>
    </cfRule>
    <cfRule type="expression" dxfId="62" priority="1714">
      <formula>$N107:$N146=TRUE</formula>
    </cfRule>
    <cfRule type="expression" dxfId="61" priority="1715">
      <formula>#REF!=TRUE</formula>
    </cfRule>
  </conditionalFormatting>
  <conditionalFormatting sqref="O108">
    <cfRule type="expression" dxfId="60" priority="473">
      <formula>#REF!=TRUE</formula>
    </cfRule>
    <cfRule type="expression" dxfId="59" priority="476">
      <formula>$N108:$N145=TRUE</formula>
    </cfRule>
    <cfRule type="expression" dxfId="58" priority="477">
      <formula>#REF!=TRUE</formula>
    </cfRule>
    <cfRule type="expression" dxfId="57" priority="478">
      <formula>$Y108:$Y109=TRUE</formula>
    </cfRule>
    <cfRule type="expression" dxfId="56" priority="470">
      <formula>$N108:$N145=TRUE</formula>
    </cfRule>
    <cfRule type="expression" dxfId="55" priority="475">
      <formula>$K$29=TRUE</formula>
    </cfRule>
    <cfRule type="expression" dxfId="54" priority="474">
      <formula>$Y108:$Y115=TRUE</formula>
    </cfRule>
  </conditionalFormatting>
  <conditionalFormatting sqref="O114:O139">
    <cfRule type="expression" dxfId="53" priority="200">
      <formula>$N114:$N139=TRUE</formula>
    </cfRule>
    <cfRule type="expression" dxfId="52" priority="184">
      <formula>$L$112=TRUE</formula>
    </cfRule>
  </conditionalFormatting>
  <conditionalFormatting sqref="O9:P16 R9:S15 U9:V14 X9:Y12 AA9:AB20 AD9:AE17">
    <cfRule type="expression" dxfId="51" priority="32">
      <formula>$H$7=1</formula>
    </cfRule>
  </conditionalFormatting>
  <conditionalFormatting sqref="P9:P16">
    <cfRule type="expression" dxfId="50" priority="20">
      <formula>$O9:$O16=TRUE</formula>
    </cfRule>
  </conditionalFormatting>
  <conditionalFormatting sqref="P10:P16">
    <cfRule type="expression" dxfId="49" priority="19">
      <formula>$O$9=TRUE</formula>
    </cfRule>
  </conditionalFormatting>
  <conditionalFormatting sqref="P31:P32">
    <cfRule type="expression" dxfId="48" priority="210">
      <formula>$O31:$O54=TRUE</formula>
    </cfRule>
  </conditionalFormatting>
  <conditionalFormatting sqref="P31:P54">
    <cfRule type="expression" dxfId="47" priority="183">
      <formula>$L$29=TRUE</formula>
    </cfRule>
  </conditionalFormatting>
  <conditionalFormatting sqref="P33:P54">
    <cfRule type="expression" dxfId="46" priority="1787">
      <formula>$O33:$O110=TRUE</formula>
    </cfRule>
  </conditionalFormatting>
  <conditionalFormatting sqref="P61:P63">
    <cfRule type="expression" dxfId="45" priority="1806">
      <formula>$K$29=TRUE</formula>
    </cfRule>
    <cfRule type="expression" dxfId="44" priority="1807">
      <formula>$N61:$N129=TRUE</formula>
    </cfRule>
  </conditionalFormatting>
  <conditionalFormatting sqref="P61:P64">
    <cfRule type="expression" dxfId="43" priority="443">
      <formula>#REF!=TRUE</formula>
    </cfRule>
    <cfRule type="expression" dxfId="42" priority="444">
      <formula>$Y61:$Y73=TRUE</formula>
    </cfRule>
  </conditionalFormatting>
  <conditionalFormatting sqref="P61:P94">
    <cfRule type="expression" dxfId="41" priority="49">
      <formula>$O61:$O94=TRUE</formula>
    </cfRule>
    <cfRule type="expression" dxfId="40" priority="71">
      <formula>$L$59=TRUE</formula>
    </cfRule>
  </conditionalFormatting>
  <conditionalFormatting sqref="P61:Q104 T61:T73 K59 O59:Q59 K60:L60 N60:Q60 K61:K94 N61:N104 O95:O104 K95:L108 N105:Q105 N106:N107 P106:Q107 O106:O108">
    <cfRule type="expression" dxfId="39" priority="160">
      <formula>#REF!=8</formula>
    </cfRule>
  </conditionalFormatting>
  <conditionalFormatting sqref="Q60:Q70">
    <cfRule type="expression" dxfId="38" priority="427">
      <formula>#REF!=TRUE</formula>
    </cfRule>
  </conditionalFormatting>
  <conditionalFormatting sqref="Q61:Q67">
    <cfRule type="expression" dxfId="37" priority="163">
      <formula>$AA61:$AA70=TRUE</formula>
    </cfRule>
  </conditionalFormatting>
  <conditionalFormatting sqref="Q68:Q69">
    <cfRule type="expression" dxfId="36" priority="1783">
      <formula>$AA68:$AA108=TRUE</formula>
    </cfRule>
  </conditionalFormatting>
  <conditionalFormatting sqref="Q70">
    <cfRule type="expression" dxfId="35" priority="450">
      <formula>$AA70:$AA109=TRUE</formula>
    </cfRule>
  </conditionalFormatting>
  <conditionalFormatting sqref="S9:S15">
    <cfRule type="expression" dxfId="34" priority="18">
      <formula>$R9:$R15=TRUE</formula>
    </cfRule>
  </conditionalFormatting>
  <conditionalFormatting sqref="S10:S15">
    <cfRule type="expression" dxfId="33" priority="17">
      <formula>$R$9=TRUE</formula>
    </cfRule>
  </conditionalFormatting>
  <conditionalFormatting sqref="S61:S107">
    <cfRule type="expression" dxfId="32" priority="41">
      <formula>$R61:$R94=TRUE</formula>
    </cfRule>
  </conditionalFormatting>
  <conditionalFormatting sqref="S114:S148">
    <cfRule type="expression" dxfId="31" priority="60">
      <formula>$S114:$S148=TRUE</formula>
    </cfRule>
    <cfRule type="expression" dxfId="30" priority="61">
      <formula>$P114:$P148=TRUE</formula>
    </cfRule>
    <cfRule type="expression" dxfId="29" priority="65">
      <formula>" =$L$112=TRUE"</formula>
    </cfRule>
    <cfRule type="expression" dxfId="28" priority="59">
      <formula>$R114:$R148=TRUE</formula>
    </cfRule>
  </conditionalFormatting>
  <conditionalFormatting sqref="S61:T107">
    <cfRule type="expression" dxfId="27" priority="66">
      <formula>" =$L$59=TRUE"</formula>
    </cfRule>
    <cfRule type="expression" dxfId="26" priority="62">
      <formula>$L$59=TRUE</formula>
    </cfRule>
  </conditionalFormatting>
  <conditionalFormatting sqref="S114:T148">
    <cfRule type="expression" dxfId="25" priority="64">
      <formula>$L$112=TRUE</formula>
    </cfRule>
  </conditionalFormatting>
  <conditionalFormatting sqref="V9:V14">
    <cfRule type="expression" dxfId="24" priority="16">
      <formula>$U9:$U14=TRUE</formula>
    </cfRule>
  </conditionalFormatting>
  <conditionalFormatting sqref="V10:V14">
    <cfRule type="expression" dxfId="23" priority="15">
      <formula>$U$9=TRUE</formula>
    </cfRule>
  </conditionalFormatting>
  <conditionalFormatting sqref="X9:Y12 U9:V14 O9:P16 AD9:AE17 AA9:AB20 L9:M23">
    <cfRule type="expression" priority="30">
      <formula>$H$7=3</formula>
    </cfRule>
  </conditionalFormatting>
  <conditionalFormatting sqref="Y9:Y12">
    <cfRule type="expression" dxfId="22" priority="14">
      <formula>$X9:$X12=TRUE</formula>
    </cfRule>
  </conditionalFormatting>
  <conditionalFormatting sqref="Y10:Y12">
    <cfRule type="expression" dxfId="21" priority="13">
      <formula>$X$9=TRUE</formula>
    </cfRule>
  </conditionalFormatting>
  <conditionalFormatting sqref="Y29">
    <cfRule type="expression" dxfId="20" priority="208">
      <formula>$X$29=TRUE</formula>
    </cfRule>
  </conditionalFormatting>
  <conditionalFormatting sqref="Y31">
    <cfRule type="expression" dxfId="19" priority="207">
      <formula>$X$31=TRUE</formula>
    </cfRule>
  </conditionalFormatting>
  <conditionalFormatting sqref="Y31:Y48 AB31:AB48 AE31:AE48">
    <cfRule type="expression" dxfId="18" priority="185">
      <formula>$X$29=TRUE</formula>
    </cfRule>
  </conditionalFormatting>
  <conditionalFormatting sqref="Y33:Y40">
    <cfRule type="expression" dxfId="17" priority="204">
      <formula>$X33:$X48=TRUE</formula>
    </cfRule>
  </conditionalFormatting>
  <conditionalFormatting sqref="Y41:Y48">
    <cfRule type="expression" dxfId="16" priority="1788">
      <formula>$X41:$X110=TRUE</formula>
    </cfRule>
  </conditionalFormatting>
  <conditionalFormatting sqref="Y112">
    <cfRule type="expression" dxfId="15" priority="198">
      <formula>$X$112=TRUE</formula>
    </cfRule>
  </conditionalFormatting>
  <conditionalFormatting sqref="Y114:Y118">
    <cfRule type="expression" dxfId="14" priority="196">
      <formula>$X114:$X118=TRUE</formula>
    </cfRule>
  </conditionalFormatting>
  <conditionalFormatting sqref="Y152:AA153">
    <cfRule type="expression" dxfId="13" priority="188">
      <formula>$X$152=TRUE</formula>
    </cfRule>
  </conditionalFormatting>
  <conditionalFormatting sqref="AB9:AB20">
    <cfRule type="expression" dxfId="12" priority="12">
      <formula>$AA9:$AA20=TRUE</formula>
    </cfRule>
  </conditionalFormatting>
  <conditionalFormatting sqref="AB10:AB20">
    <cfRule type="expression" dxfId="11" priority="11">
      <formula>$AA$9=TRUE</formula>
    </cfRule>
  </conditionalFormatting>
  <conditionalFormatting sqref="AB31">
    <cfRule type="expression" dxfId="10" priority="206">
      <formula>$AA$31=TRUE</formula>
    </cfRule>
  </conditionalFormatting>
  <conditionalFormatting sqref="AB33:AB40">
    <cfRule type="expression" dxfId="9" priority="203">
      <formula>$AA33:$AA48=TRUE</formula>
    </cfRule>
  </conditionalFormatting>
  <conditionalFormatting sqref="AB41:AB48">
    <cfRule type="expression" dxfId="8" priority="1789">
      <formula>$AA41:$AA110=TRUE</formula>
    </cfRule>
  </conditionalFormatting>
  <conditionalFormatting sqref="AB114:AB126">
    <cfRule type="expression" dxfId="7" priority="195">
      <formula>$AA114:$AA126=TRUE</formula>
    </cfRule>
  </conditionalFormatting>
  <conditionalFormatting sqref="AD113:AD123 Y114:Y118 AB114:AB126">
    <cfRule type="expression" dxfId="6" priority="186">
      <formula>$X$112=TRUE</formula>
    </cfRule>
  </conditionalFormatting>
  <conditionalFormatting sqref="AD114:AF123">
    <cfRule type="expression" dxfId="5" priority="194">
      <formula>$AC114:$AC123=TRUE</formula>
    </cfRule>
  </conditionalFormatting>
  <conditionalFormatting sqref="AE9:AE17">
    <cfRule type="expression" dxfId="4" priority="10">
      <formula>$AD9:$AD17=TRUE</formula>
    </cfRule>
  </conditionalFormatting>
  <conditionalFormatting sqref="AE10:AE17">
    <cfRule type="expression" dxfId="3" priority="9">
      <formula>$AD$9=TRUE</formula>
    </cfRule>
  </conditionalFormatting>
  <conditionalFormatting sqref="AE31">
    <cfRule type="expression" dxfId="2" priority="205">
      <formula>$AD$31=TRUE</formula>
    </cfRule>
  </conditionalFormatting>
  <conditionalFormatting sqref="AE33:AE40">
    <cfRule type="expression" dxfId="1" priority="202">
      <formula>$AD33:$AD48=TRUE</formula>
    </cfRule>
  </conditionalFormatting>
  <conditionalFormatting sqref="AE41:AE48">
    <cfRule type="expression" dxfId="0" priority="1790">
      <formula>$AD41:$AD110=TRUE</formula>
    </cfRule>
  </conditionalFormatting>
  <dataValidations count="2">
    <dataValidation type="list" allowBlank="1" showErrorMessage="1" sqref="D23" xr:uid="{73F010AA-474F-4E6B-A421-E1F9FCE2DB51}">
      <formula1>"国内在学生を検索,海外在学生を検索"</formula1>
    </dataValidation>
    <dataValidation type="list" allowBlank="1" showErrorMessage="1" sqref="D20:H21" xr:uid="{807319A7-9B94-4354-B517-EC0F14C0BE1C}">
      <formula1>"過去に貴社へエントリー済みの学生を除く,全てのエントリーを除外しない"</formula1>
    </dataValidation>
  </dataValidations>
  <pageMargins left="0.7" right="0.7" top="0.75" bottom="0.75" header="0.3" footer="0.3"/>
  <pageSetup paperSize="8" scale="6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169" r:id="rId4" name="Option Button 1">
              <controlPr locked="0" defaultSize="0" autoFill="0" autoLine="0" autoPict="0">
                <anchor moveWithCells="1">
                  <from>
                    <xdr:col>3</xdr:col>
                    <xdr:colOff>0</xdr:colOff>
                    <xdr:row>8</xdr:row>
                    <xdr:rowOff>7620</xdr:rowOff>
                  </from>
                  <to>
                    <xdr:col>7</xdr:col>
                    <xdr:colOff>182880</xdr:colOff>
                    <xdr:row>9</xdr:row>
                    <xdr:rowOff>0</xdr:rowOff>
                  </to>
                </anchor>
              </controlPr>
            </control>
          </mc:Choice>
        </mc:AlternateContent>
        <mc:AlternateContent xmlns:mc="http://schemas.openxmlformats.org/markup-compatibility/2006">
          <mc:Choice Requires="x14">
            <control shapeId="7170" r:id="rId5" name="Option Button 2">
              <controlPr locked="0" defaultSize="0" autoFill="0" autoLine="0" autoPict="0">
                <anchor moveWithCells="1">
                  <from>
                    <xdr:col>3</xdr:col>
                    <xdr:colOff>0</xdr:colOff>
                    <xdr:row>9</xdr:row>
                    <xdr:rowOff>0</xdr:rowOff>
                  </from>
                  <to>
                    <xdr:col>6</xdr:col>
                    <xdr:colOff>0</xdr:colOff>
                    <xdr:row>10</xdr:row>
                    <xdr:rowOff>15240</xdr:rowOff>
                  </to>
                </anchor>
              </controlPr>
            </control>
          </mc:Choice>
        </mc:AlternateContent>
        <mc:AlternateContent xmlns:mc="http://schemas.openxmlformats.org/markup-compatibility/2006">
          <mc:Choice Requires="x14">
            <control shapeId="7171" r:id="rId6" name="Option Button 3">
              <controlPr locked="0" defaultSize="0" autoFill="0" autoLine="0" autoPict="0">
                <anchor moveWithCells="1">
                  <from>
                    <xdr:col>3</xdr:col>
                    <xdr:colOff>0</xdr:colOff>
                    <xdr:row>9</xdr:row>
                    <xdr:rowOff>182880</xdr:rowOff>
                  </from>
                  <to>
                    <xdr:col>6</xdr:col>
                    <xdr:colOff>0</xdr:colOff>
                    <xdr:row>11</xdr:row>
                    <xdr:rowOff>15240</xdr:rowOff>
                  </to>
                </anchor>
              </controlPr>
            </control>
          </mc:Choice>
        </mc:AlternateContent>
        <mc:AlternateContent xmlns:mc="http://schemas.openxmlformats.org/markup-compatibility/2006">
          <mc:Choice Requires="x14">
            <control shapeId="7172" r:id="rId7" name="Option Button 4">
              <controlPr locked="0" defaultSize="0" autoFill="0" autoLine="0" autoPict="0">
                <anchor moveWithCells="1">
                  <from>
                    <xdr:col>3</xdr:col>
                    <xdr:colOff>0</xdr:colOff>
                    <xdr:row>10</xdr:row>
                    <xdr:rowOff>175260</xdr:rowOff>
                  </from>
                  <to>
                    <xdr:col>6</xdr:col>
                    <xdr:colOff>0</xdr:colOff>
                    <xdr:row>12</xdr:row>
                    <xdr:rowOff>15240</xdr:rowOff>
                  </to>
                </anchor>
              </controlPr>
            </control>
          </mc:Choice>
        </mc:AlternateContent>
        <mc:AlternateContent xmlns:mc="http://schemas.openxmlformats.org/markup-compatibility/2006">
          <mc:Choice Requires="x14">
            <control shapeId="7173" r:id="rId8" name="Option Button 5">
              <controlPr locked="0" defaultSize="0" autoFill="0" autoLine="0" autoPict="0">
                <anchor moveWithCells="1">
                  <from>
                    <xdr:col>3</xdr:col>
                    <xdr:colOff>0</xdr:colOff>
                    <xdr:row>11</xdr:row>
                    <xdr:rowOff>175260</xdr:rowOff>
                  </from>
                  <to>
                    <xdr:col>6</xdr:col>
                    <xdr:colOff>0</xdr:colOff>
                    <xdr:row>13</xdr:row>
                    <xdr:rowOff>15240</xdr:rowOff>
                  </to>
                </anchor>
              </controlPr>
            </control>
          </mc:Choice>
        </mc:AlternateContent>
        <mc:AlternateContent xmlns:mc="http://schemas.openxmlformats.org/markup-compatibility/2006">
          <mc:Choice Requires="x14">
            <control shapeId="7174" r:id="rId9" name="Option Button 6">
              <controlPr locked="0" defaultSize="0" autoFill="0" autoLine="0" autoPict="0">
                <anchor moveWithCells="1">
                  <from>
                    <xdr:col>3</xdr:col>
                    <xdr:colOff>0</xdr:colOff>
                    <xdr:row>12</xdr:row>
                    <xdr:rowOff>175260</xdr:rowOff>
                  </from>
                  <to>
                    <xdr:col>6</xdr:col>
                    <xdr:colOff>0</xdr:colOff>
                    <xdr:row>14</xdr:row>
                    <xdr:rowOff>15240</xdr:rowOff>
                  </to>
                </anchor>
              </controlPr>
            </control>
          </mc:Choice>
        </mc:AlternateContent>
        <mc:AlternateContent xmlns:mc="http://schemas.openxmlformats.org/markup-compatibility/2006">
          <mc:Choice Requires="x14">
            <control shapeId="7175" r:id="rId10" name="Option Button 7">
              <controlPr locked="0" defaultSize="0" autoFill="0" autoLine="0" autoPict="0">
                <anchor moveWithCells="1">
                  <from>
                    <xdr:col>3</xdr:col>
                    <xdr:colOff>0</xdr:colOff>
                    <xdr:row>13</xdr:row>
                    <xdr:rowOff>167640</xdr:rowOff>
                  </from>
                  <to>
                    <xdr:col>7</xdr:col>
                    <xdr:colOff>182880</xdr:colOff>
                    <xdr:row>15</xdr:row>
                    <xdr:rowOff>15240</xdr:rowOff>
                  </to>
                </anchor>
              </controlPr>
            </control>
          </mc:Choice>
        </mc:AlternateContent>
        <mc:AlternateContent xmlns:mc="http://schemas.openxmlformats.org/markup-compatibility/2006">
          <mc:Choice Requires="x14">
            <control shapeId="7176" r:id="rId11" name="Option Button 8">
              <controlPr locked="0" defaultSize="0" autoFill="0" autoLine="0" autoPict="0">
                <anchor moveWithCells="1">
                  <from>
                    <xdr:col>3</xdr:col>
                    <xdr:colOff>0</xdr:colOff>
                    <xdr:row>14</xdr:row>
                    <xdr:rowOff>160020</xdr:rowOff>
                  </from>
                  <to>
                    <xdr:col>6</xdr:col>
                    <xdr:colOff>0</xdr:colOff>
                    <xdr:row>16</xdr:row>
                    <xdr:rowOff>15240</xdr:rowOff>
                  </to>
                </anchor>
              </controlPr>
            </control>
          </mc:Choice>
        </mc:AlternateContent>
        <mc:AlternateContent xmlns:mc="http://schemas.openxmlformats.org/markup-compatibility/2006">
          <mc:Choice Requires="x14">
            <control shapeId="7177" r:id="rId12" name="Option Button 9">
              <controlPr locked="0" defaultSize="0" autoFill="0" autoLine="0" autoPict="0">
                <anchor moveWithCells="1">
                  <from>
                    <xdr:col>3</xdr:col>
                    <xdr:colOff>0</xdr:colOff>
                    <xdr:row>16</xdr:row>
                    <xdr:rowOff>0</xdr:rowOff>
                  </from>
                  <to>
                    <xdr:col>6</xdr:col>
                    <xdr:colOff>0</xdr:colOff>
                    <xdr:row>17</xdr:row>
                    <xdr:rowOff>0</xdr:rowOff>
                  </to>
                </anchor>
              </controlPr>
            </control>
          </mc:Choice>
        </mc:AlternateContent>
        <mc:AlternateContent xmlns:mc="http://schemas.openxmlformats.org/markup-compatibility/2006">
          <mc:Choice Requires="x14">
            <control shapeId="7178" r:id="rId13" name="Check Box 10">
              <controlPr defaultSize="0" autoFill="0" autoLine="0" autoPict="0" altText="">
                <anchor moveWithCells="1">
                  <from>
                    <xdr:col>11</xdr:col>
                    <xdr:colOff>45720</xdr:colOff>
                    <xdr:row>7</xdr:row>
                    <xdr:rowOff>175260</xdr:rowOff>
                  </from>
                  <to>
                    <xdr:col>12</xdr:col>
                    <xdr:colOff>1310640</xdr:colOff>
                    <xdr:row>9</xdr:row>
                    <xdr:rowOff>38100</xdr:rowOff>
                  </to>
                </anchor>
              </controlPr>
            </control>
          </mc:Choice>
        </mc:AlternateContent>
        <mc:AlternateContent xmlns:mc="http://schemas.openxmlformats.org/markup-compatibility/2006">
          <mc:Choice Requires="x14">
            <control shapeId="7179" r:id="rId14" name="Check Box 11">
              <controlPr defaultSize="0" autoFill="0" autoLine="0" autoPict="0" altText="">
                <anchor moveWithCells="1">
                  <from>
                    <xdr:col>11</xdr:col>
                    <xdr:colOff>45720</xdr:colOff>
                    <xdr:row>8</xdr:row>
                    <xdr:rowOff>175260</xdr:rowOff>
                  </from>
                  <to>
                    <xdr:col>12</xdr:col>
                    <xdr:colOff>1310640</xdr:colOff>
                    <xdr:row>10</xdr:row>
                    <xdr:rowOff>38100</xdr:rowOff>
                  </to>
                </anchor>
              </controlPr>
            </control>
          </mc:Choice>
        </mc:AlternateContent>
        <mc:AlternateContent xmlns:mc="http://schemas.openxmlformats.org/markup-compatibility/2006">
          <mc:Choice Requires="x14">
            <control shapeId="7180" r:id="rId15" name="Check Box 12">
              <controlPr defaultSize="0" autoFill="0" autoLine="0" autoPict="0" altText="">
                <anchor moveWithCells="1">
                  <from>
                    <xdr:col>11</xdr:col>
                    <xdr:colOff>45720</xdr:colOff>
                    <xdr:row>9</xdr:row>
                    <xdr:rowOff>175260</xdr:rowOff>
                  </from>
                  <to>
                    <xdr:col>12</xdr:col>
                    <xdr:colOff>1310640</xdr:colOff>
                    <xdr:row>11</xdr:row>
                    <xdr:rowOff>38100</xdr:rowOff>
                  </to>
                </anchor>
              </controlPr>
            </control>
          </mc:Choice>
        </mc:AlternateContent>
        <mc:AlternateContent xmlns:mc="http://schemas.openxmlformats.org/markup-compatibility/2006">
          <mc:Choice Requires="x14">
            <control shapeId="7181" r:id="rId16" name="Check Box 13">
              <controlPr defaultSize="0" autoFill="0" autoLine="0" autoPict="0" altText="">
                <anchor moveWithCells="1">
                  <from>
                    <xdr:col>11</xdr:col>
                    <xdr:colOff>45720</xdr:colOff>
                    <xdr:row>10</xdr:row>
                    <xdr:rowOff>175260</xdr:rowOff>
                  </from>
                  <to>
                    <xdr:col>12</xdr:col>
                    <xdr:colOff>1310640</xdr:colOff>
                    <xdr:row>12</xdr:row>
                    <xdr:rowOff>38100</xdr:rowOff>
                  </to>
                </anchor>
              </controlPr>
            </control>
          </mc:Choice>
        </mc:AlternateContent>
        <mc:AlternateContent xmlns:mc="http://schemas.openxmlformats.org/markup-compatibility/2006">
          <mc:Choice Requires="x14">
            <control shapeId="7182" r:id="rId17" name="Check Box 14">
              <controlPr defaultSize="0" autoFill="0" autoLine="0" autoPict="0" altText="">
                <anchor moveWithCells="1">
                  <from>
                    <xdr:col>11</xdr:col>
                    <xdr:colOff>45720</xdr:colOff>
                    <xdr:row>11</xdr:row>
                    <xdr:rowOff>175260</xdr:rowOff>
                  </from>
                  <to>
                    <xdr:col>12</xdr:col>
                    <xdr:colOff>1310640</xdr:colOff>
                    <xdr:row>13</xdr:row>
                    <xdr:rowOff>38100</xdr:rowOff>
                  </to>
                </anchor>
              </controlPr>
            </control>
          </mc:Choice>
        </mc:AlternateContent>
        <mc:AlternateContent xmlns:mc="http://schemas.openxmlformats.org/markup-compatibility/2006">
          <mc:Choice Requires="x14">
            <control shapeId="7183" r:id="rId18" name="Check Box 15">
              <controlPr defaultSize="0" autoFill="0" autoLine="0" autoPict="0" altText="">
                <anchor moveWithCells="1">
                  <from>
                    <xdr:col>11</xdr:col>
                    <xdr:colOff>45720</xdr:colOff>
                    <xdr:row>12</xdr:row>
                    <xdr:rowOff>175260</xdr:rowOff>
                  </from>
                  <to>
                    <xdr:col>12</xdr:col>
                    <xdr:colOff>1310640</xdr:colOff>
                    <xdr:row>14</xdr:row>
                    <xdr:rowOff>38100</xdr:rowOff>
                  </to>
                </anchor>
              </controlPr>
            </control>
          </mc:Choice>
        </mc:AlternateContent>
        <mc:AlternateContent xmlns:mc="http://schemas.openxmlformats.org/markup-compatibility/2006">
          <mc:Choice Requires="x14">
            <control shapeId="7184" r:id="rId19" name="Check Box 16">
              <controlPr defaultSize="0" autoFill="0" autoLine="0" autoPict="0" altText="">
                <anchor moveWithCells="1">
                  <from>
                    <xdr:col>11</xdr:col>
                    <xdr:colOff>45720</xdr:colOff>
                    <xdr:row>13</xdr:row>
                    <xdr:rowOff>175260</xdr:rowOff>
                  </from>
                  <to>
                    <xdr:col>12</xdr:col>
                    <xdr:colOff>1310640</xdr:colOff>
                    <xdr:row>15</xdr:row>
                    <xdr:rowOff>38100</xdr:rowOff>
                  </to>
                </anchor>
              </controlPr>
            </control>
          </mc:Choice>
        </mc:AlternateContent>
        <mc:AlternateContent xmlns:mc="http://schemas.openxmlformats.org/markup-compatibility/2006">
          <mc:Choice Requires="x14">
            <control shapeId="7185" r:id="rId20" name="Check Box 17">
              <controlPr defaultSize="0" autoFill="0" autoLine="0" autoPict="0" altText="">
                <anchor moveWithCells="1">
                  <from>
                    <xdr:col>11</xdr:col>
                    <xdr:colOff>45720</xdr:colOff>
                    <xdr:row>14</xdr:row>
                    <xdr:rowOff>175260</xdr:rowOff>
                  </from>
                  <to>
                    <xdr:col>12</xdr:col>
                    <xdr:colOff>1310640</xdr:colOff>
                    <xdr:row>16</xdr:row>
                    <xdr:rowOff>38100</xdr:rowOff>
                  </to>
                </anchor>
              </controlPr>
            </control>
          </mc:Choice>
        </mc:AlternateContent>
        <mc:AlternateContent xmlns:mc="http://schemas.openxmlformats.org/markup-compatibility/2006">
          <mc:Choice Requires="x14">
            <control shapeId="7186" r:id="rId21" name="Check Box 18">
              <controlPr defaultSize="0" autoFill="0" autoLine="0" autoPict="0" altText="">
                <anchor moveWithCells="1">
                  <from>
                    <xdr:col>11</xdr:col>
                    <xdr:colOff>45720</xdr:colOff>
                    <xdr:row>15</xdr:row>
                    <xdr:rowOff>175260</xdr:rowOff>
                  </from>
                  <to>
                    <xdr:col>12</xdr:col>
                    <xdr:colOff>1310640</xdr:colOff>
                    <xdr:row>17</xdr:row>
                    <xdr:rowOff>38100</xdr:rowOff>
                  </to>
                </anchor>
              </controlPr>
            </control>
          </mc:Choice>
        </mc:AlternateContent>
        <mc:AlternateContent xmlns:mc="http://schemas.openxmlformats.org/markup-compatibility/2006">
          <mc:Choice Requires="x14">
            <control shapeId="7187" r:id="rId22" name="Check Box 19">
              <controlPr defaultSize="0" autoFill="0" autoLine="0" autoPict="0" altText="">
                <anchor moveWithCells="1">
                  <from>
                    <xdr:col>11</xdr:col>
                    <xdr:colOff>45720</xdr:colOff>
                    <xdr:row>16</xdr:row>
                    <xdr:rowOff>175260</xdr:rowOff>
                  </from>
                  <to>
                    <xdr:col>12</xdr:col>
                    <xdr:colOff>1310640</xdr:colOff>
                    <xdr:row>18</xdr:row>
                    <xdr:rowOff>38100</xdr:rowOff>
                  </to>
                </anchor>
              </controlPr>
            </control>
          </mc:Choice>
        </mc:AlternateContent>
        <mc:AlternateContent xmlns:mc="http://schemas.openxmlformats.org/markup-compatibility/2006">
          <mc:Choice Requires="x14">
            <control shapeId="7188" r:id="rId23" name="Check Box 20">
              <controlPr defaultSize="0" autoFill="0" autoLine="0" autoPict="0" altText="">
                <anchor moveWithCells="1">
                  <from>
                    <xdr:col>11</xdr:col>
                    <xdr:colOff>45720</xdr:colOff>
                    <xdr:row>17</xdr:row>
                    <xdr:rowOff>175260</xdr:rowOff>
                  </from>
                  <to>
                    <xdr:col>12</xdr:col>
                    <xdr:colOff>1310640</xdr:colOff>
                    <xdr:row>19</xdr:row>
                    <xdr:rowOff>38100</xdr:rowOff>
                  </to>
                </anchor>
              </controlPr>
            </control>
          </mc:Choice>
        </mc:AlternateContent>
        <mc:AlternateContent xmlns:mc="http://schemas.openxmlformats.org/markup-compatibility/2006">
          <mc:Choice Requires="x14">
            <control shapeId="7189" r:id="rId24" name="Check Box 21">
              <controlPr defaultSize="0" autoFill="0" autoLine="0" autoPict="0" altText="">
                <anchor moveWithCells="1">
                  <from>
                    <xdr:col>11</xdr:col>
                    <xdr:colOff>45720</xdr:colOff>
                    <xdr:row>18</xdr:row>
                    <xdr:rowOff>175260</xdr:rowOff>
                  </from>
                  <to>
                    <xdr:col>12</xdr:col>
                    <xdr:colOff>1310640</xdr:colOff>
                    <xdr:row>20</xdr:row>
                    <xdr:rowOff>38100</xdr:rowOff>
                  </to>
                </anchor>
              </controlPr>
            </control>
          </mc:Choice>
        </mc:AlternateContent>
        <mc:AlternateContent xmlns:mc="http://schemas.openxmlformats.org/markup-compatibility/2006">
          <mc:Choice Requires="x14">
            <control shapeId="7190" r:id="rId25" name="Check Box 22">
              <controlPr defaultSize="0" autoFill="0" autoLine="0" autoPict="0" altText="">
                <anchor moveWithCells="1">
                  <from>
                    <xdr:col>11</xdr:col>
                    <xdr:colOff>45720</xdr:colOff>
                    <xdr:row>19</xdr:row>
                    <xdr:rowOff>175260</xdr:rowOff>
                  </from>
                  <to>
                    <xdr:col>12</xdr:col>
                    <xdr:colOff>1310640</xdr:colOff>
                    <xdr:row>21</xdr:row>
                    <xdr:rowOff>38100</xdr:rowOff>
                  </to>
                </anchor>
              </controlPr>
            </control>
          </mc:Choice>
        </mc:AlternateContent>
        <mc:AlternateContent xmlns:mc="http://schemas.openxmlformats.org/markup-compatibility/2006">
          <mc:Choice Requires="x14">
            <control shapeId="7191" r:id="rId26" name="Check Box 23">
              <controlPr defaultSize="0" autoFill="0" autoLine="0" autoPict="0" altText="">
                <anchor moveWithCells="1">
                  <from>
                    <xdr:col>11</xdr:col>
                    <xdr:colOff>45720</xdr:colOff>
                    <xdr:row>20</xdr:row>
                    <xdr:rowOff>175260</xdr:rowOff>
                  </from>
                  <to>
                    <xdr:col>12</xdr:col>
                    <xdr:colOff>1310640</xdr:colOff>
                    <xdr:row>22</xdr:row>
                    <xdr:rowOff>38100</xdr:rowOff>
                  </to>
                </anchor>
              </controlPr>
            </control>
          </mc:Choice>
        </mc:AlternateContent>
        <mc:AlternateContent xmlns:mc="http://schemas.openxmlformats.org/markup-compatibility/2006">
          <mc:Choice Requires="x14">
            <control shapeId="7192" r:id="rId27" name="Check Box 24">
              <controlPr defaultSize="0" autoFill="0" autoLine="0" autoPict="0" altText="">
                <anchor moveWithCells="1">
                  <from>
                    <xdr:col>11</xdr:col>
                    <xdr:colOff>45720</xdr:colOff>
                    <xdr:row>21</xdr:row>
                    <xdr:rowOff>175260</xdr:rowOff>
                  </from>
                  <to>
                    <xdr:col>12</xdr:col>
                    <xdr:colOff>1310640</xdr:colOff>
                    <xdr:row>23</xdr:row>
                    <xdr:rowOff>38100</xdr:rowOff>
                  </to>
                </anchor>
              </controlPr>
            </control>
          </mc:Choice>
        </mc:AlternateContent>
        <mc:AlternateContent xmlns:mc="http://schemas.openxmlformats.org/markup-compatibility/2006">
          <mc:Choice Requires="x14">
            <control shapeId="7193" r:id="rId28" name="Check Box 25">
              <controlPr defaultSize="0" autoFill="0" autoLine="0" autoPict="0" altText="">
                <anchor moveWithCells="1">
                  <from>
                    <xdr:col>14</xdr:col>
                    <xdr:colOff>45720</xdr:colOff>
                    <xdr:row>7</xdr:row>
                    <xdr:rowOff>175260</xdr:rowOff>
                  </from>
                  <to>
                    <xdr:col>15</xdr:col>
                    <xdr:colOff>723900</xdr:colOff>
                    <xdr:row>9</xdr:row>
                    <xdr:rowOff>38100</xdr:rowOff>
                  </to>
                </anchor>
              </controlPr>
            </control>
          </mc:Choice>
        </mc:AlternateContent>
        <mc:AlternateContent xmlns:mc="http://schemas.openxmlformats.org/markup-compatibility/2006">
          <mc:Choice Requires="x14">
            <control shapeId="7194" r:id="rId29" name="Check Box 26">
              <controlPr defaultSize="0" autoFill="0" autoLine="0" autoPict="0" altText="">
                <anchor moveWithCells="1">
                  <from>
                    <xdr:col>14</xdr:col>
                    <xdr:colOff>45720</xdr:colOff>
                    <xdr:row>8</xdr:row>
                    <xdr:rowOff>175260</xdr:rowOff>
                  </from>
                  <to>
                    <xdr:col>15</xdr:col>
                    <xdr:colOff>723900</xdr:colOff>
                    <xdr:row>10</xdr:row>
                    <xdr:rowOff>38100</xdr:rowOff>
                  </to>
                </anchor>
              </controlPr>
            </control>
          </mc:Choice>
        </mc:AlternateContent>
        <mc:AlternateContent xmlns:mc="http://schemas.openxmlformats.org/markup-compatibility/2006">
          <mc:Choice Requires="x14">
            <control shapeId="7195" r:id="rId30" name="Check Box 27">
              <controlPr defaultSize="0" autoFill="0" autoLine="0" autoPict="0" altText="">
                <anchor moveWithCells="1">
                  <from>
                    <xdr:col>14</xdr:col>
                    <xdr:colOff>45720</xdr:colOff>
                    <xdr:row>9</xdr:row>
                    <xdr:rowOff>175260</xdr:rowOff>
                  </from>
                  <to>
                    <xdr:col>15</xdr:col>
                    <xdr:colOff>723900</xdr:colOff>
                    <xdr:row>11</xdr:row>
                    <xdr:rowOff>38100</xdr:rowOff>
                  </to>
                </anchor>
              </controlPr>
            </control>
          </mc:Choice>
        </mc:AlternateContent>
        <mc:AlternateContent xmlns:mc="http://schemas.openxmlformats.org/markup-compatibility/2006">
          <mc:Choice Requires="x14">
            <control shapeId="7196" r:id="rId31" name="Check Box 28">
              <controlPr defaultSize="0" autoFill="0" autoLine="0" autoPict="0" altText="">
                <anchor moveWithCells="1">
                  <from>
                    <xdr:col>14</xdr:col>
                    <xdr:colOff>45720</xdr:colOff>
                    <xdr:row>10</xdr:row>
                    <xdr:rowOff>175260</xdr:rowOff>
                  </from>
                  <to>
                    <xdr:col>15</xdr:col>
                    <xdr:colOff>723900</xdr:colOff>
                    <xdr:row>12</xdr:row>
                    <xdr:rowOff>38100</xdr:rowOff>
                  </to>
                </anchor>
              </controlPr>
            </control>
          </mc:Choice>
        </mc:AlternateContent>
        <mc:AlternateContent xmlns:mc="http://schemas.openxmlformats.org/markup-compatibility/2006">
          <mc:Choice Requires="x14">
            <control shapeId="7197" r:id="rId32" name="Check Box 29">
              <controlPr defaultSize="0" autoFill="0" autoLine="0" autoPict="0" altText="">
                <anchor moveWithCells="1">
                  <from>
                    <xdr:col>14</xdr:col>
                    <xdr:colOff>45720</xdr:colOff>
                    <xdr:row>11</xdr:row>
                    <xdr:rowOff>175260</xdr:rowOff>
                  </from>
                  <to>
                    <xdr:col>15</xdr:col>
                    <xdr:colOff>723900</xdr:colOff>
                    <xdr:row>13</xdr:row>
                    <xdr:rowOff>38100</xdr:rowOff>
                  </to>
                </anchor>
              </controlPr>
            </control>
          </mc:Choice>
        </mc:AlternateContent>
        <mc:AlternateContent xmlns:mc="http://schemas.openxmlformats.org/markup-compatibility/2006">
          <mc:Choice Requires="x14">
            <control shapeId="7198" r:id="rId33" name="Check Box 30">
              <controlPr defaultSize="0" autoFill="0" autoLine="0" autoPict="0" altText="">
                <anchor moveWithCells="1">
                  <from>
                    <xdr:col>14</xdr:col>
                    <xdr:colOff>45720</xdr:colOff>
                    <xdr:row>12</xdr:row>
                    <xdr:rowOff>175260</xdr:rowOff>
                  </from>
                  <to>
                    <xdr:col>15</xdr:col>
                    <xdr:colOff>723900</xdr:colOff>
                    <xdr:row>14</xdr:row>
                    <xdr:rowOff>38100</xdr:rowOff>
                  </to>
                </anchor>
              </controlPr>
            </control>
          </mc:Choice>
        </mc:AlternateContent>
        <mc:AlternateContent xmlns:mc="http://schemas.openxmlformats.org/markup-compatibility/2006">
          <mc:Choice Requires="x14">
            <control shapeId="7199" r:id="rId34" name="Check Box 31">
              <controlPr defaultSize="0" autoFill="0" autoLine="0" autoPict="0" altText="">
                <anchor moveWithCells="1">
                  <from>
                    <xdr:col>14</xdr:col>
                    <xdr:colOff>45720</xdr:colOff>
                    <xdr:row>13</xdr:row>
                    <xdr:rowOff>175260</xdr:rowOff>
                  </from>
                  <to>
                    <xdr:col>15</xdr:col>
                    <xdr:colOff>723900</xdr:colOff>
                    <xdr:row>15</xdr:row>
                    <xdr:rowOff>38100</xdr:rowOff>
                  </to>
                </anchor>
              </controlPr>
            </control>
          </mc:Choice>
        </mc:AlternateContent>
        <mc:AlternateContent xmlns:mc="http://schemas.openxmlformats.org/markup-compatibility/2006">
          <mc:Choice Requires="x14">
            <control shapeId="7200" r:id="rId35" name="Check Box 32">
              <controlPr defaultSize="0" autoFill="0" autoLine="0" autoPict="0" altText="">
                <anchor moveWithCells="1">
                  <from>
                    <xdr:col>14</xdr:col>
                    <xdr:colOff>45720</xdr:colOff>
                    <xdr:row>14</xdr:row>
                    <xdr:rowOff>175260</xdr:rowOff>
                  </from>
                  <to>
                    <xdr:col>15</xdr:col>
                    <xdr:colOff>723900</xdr:colOff>
                    <xdr:row>16</xdr:row>
                    <xdr:rowOff>38100</xdr:rowOff>
                  </to>
                </anchor>
              </controlPr>
            </control>
          </mc:Choice>
        </mc:AlternateContent>
        <mc:AlternateContent xmlns:mc="http://schemas.openxmlformats.org/markup-compatibility/2006">
          <mc:Choice Requires="x14">
            <control shapeId="7201" r:id="rId36" name="Check Box 33">
              <controlPr defaultSize="0" autoFill="0" autoLine="0" autoPict="0" altText="">
                <anchor moveWithCells="1">
                  <from>
                    <xdr:col>20</xdr:col>
                    <xdr:colOff>45720</xdr:colOff>
                    <xdr:row>7</xdr:row>
                    <xdr:rowOff>175260</xdr:rowOff>
                  </from>
                  <to>
                    <xdr:col>21</xdr:col>
                    <xdr:colOff>662940</xdr:colOff>
                    <xdr:row>9</xdr:row>
                    <xdr:rowOff>38100</xdr:rowOff>
                  </to>
                </anchor>
              </controlPr>
            </control>
          </mc:Choice>
        </mc:AlternateContent>
        <mc:AlternateContent xmlns:mc="http://schemas.openxmlformats.org/markup-compatibility/2006">
          <mc:Choice Requires="x14">
            <control shapeId="7202" r:id="rId37" name="Check Box 34">
              <controlPr defaultSize="0" autoFill="0" autoLine="0" autoPict="0" altText="">
                <anchor moveWithCells="1">
                  <from>
                    <xdr:col>20</xdr:col>
                    <xdr:colOff>45720</xdr:colOff>
                    <xdr:row>8</xdr:row>
                    <xdr:rowOff>175260</xdr:rowOff>
                  </from>
                  <to>
                    <xdr:col>21</xdr:col>
                    <xdr:colOff>662940</xdr:colOff>
                    <xdr:row>10</xdr:row>
                    <xdr:rowOff>38100</xdr:rowOff>
                  </to>
                </anchor>
              </controlPr>
            </control>
          </mc:Choice>
        </mc:AlternateContent>
        <mc:AlternateContent xmlns:mc="http://schemas.openxmlformats.org/markup-compatibility/2006">
          <mc:Choice Requires="x14">
            <control shapeId="7203" r:id="rId38" name="Check Box 35">
              <controlPr defaultSize="0" autoFill="0" autoLine="0" autoPict="0" altText="">
                <anchor moveWithCells="1">
                  <from>
                    <xdr:col>20</xdr:col>
                    <xdr:colOff>45720</xdr:colOff>
                    <xdr:row>9</xdr:row>
                    <xdr:rowOff>175260</xdr:rowOff>
                  </from>
                  <to>
                    <xdr:col>21</xdr:col>
                    <xdr:colOff>662940</xdr:colOff>
                    <xdr:row>11</xdr:row>
                    <xdr:rowOff>38100</xdr:rowOff>
                  </to>
                </anchor>
              </controlPr>
            </control>
          </mc:Choice>
        </mc:AlternateContent>
        <mc:AlternateContent xmlns:mc="http://schemas.openxmlformats.org/markup-compatibility/2006">
          <mc:Choice Requires="x14">
            <control shapeId="7204" r:id="rId39" name="Check Box 36">
              <controlPr defaultSize="0" autoFill="0" autoLine="0" autoPict="0" altText="">
                <anchor moveWithCells="1">
                  <from>
                    <xdr:col>20</xdr:col>
                    <xdr:colOff>45720</xdr:colOff>
                    <xdr:row>10</xdr:row>
                    <xdr:rowOff>175260</xdr:rowOff>
                  </from>
                  <to>
                    <xdr:col>21</xdr:col>
                    <xdr:colOff>662940</xdr:colOff>
                    <xdr:row>12</xdr:row>
                    <xdr:rowOff>38100</xdr:rowOff>
                  </to>
                </anchor>
              </controlPr>
            </control>
          </mc:Choice>
        </mc:AlternateContent>
        <mc:AlternateContent xmlns:mc="http://schemas.openxmlformats.org/markup-compatibility/2006">
          <mc:Choice Requires="x14">
            <control shapeId="7205" r:id="rId40" name="Check Box 37">
              <controlPr defaultSize="0" autoFill="0" autoLine="0" autoPict="0" altText="">
                <anchor moveWithCells="1">
                  <from>
                    <xdr:col>20</xdr:col>
                    <xdr:colOff>45720</xdr:colOff>
                    <xdr:row>11</xdr:row>
                    <xdr:rowOff>175260</xdr:rowOff>
                  </from>
                  <to>
                    <xdr:col>21</xdr:col>
                    <xdr:colOff>662940</xdr:colOff>
                    <xdr:row>13</xdr:row>
                    <xdr:rowOff>38100</xdr:rowOff>
                  </to>
                </anchor>
              </controlPr>
            </control>
          </mc:Choice>
        </mc:AlternateContent>
        <mc:AlternateContent xmlns:mc="http://schemas.openxmlformats.org/markup-compatibility/2006">
          <mc:Choice Requires="x14">
            <control shapeId="7206" r:id="rId41" name="Check Box 38">
              <controlPr defaultSize="0" autoFill="0" autoLine="0" autoPict="0" altText="">
                <anchor moveWithCells="1">
                  <from>
                    <xdr:col>20</xdr:col>
                    <xdr:colOff>45720</xdr:colOff>
                    <xdr:row>12</xdr:row>
                    <xdr:rowOff>175260</xdr:rowOff>
                  </from>
                  <to>
                    <xdr:col>21</xdr:col>
                    <xdr:colOff>662940</xdr:colOff>
                    <xdr:row>14</xdr:row>
                    <xdr:rowOff>38100</xdr:rowOff>
                  </to>
                </anchor>
              </controlPr>
            </control>
          </mc:Choice>
        </mc:AlternateContent>
        <mc:AlternateContent xmlns:mc="http://schemas.openxmlformats.org/markup-compatibility/2006">
          <mc:Choice Requires="x14">
            <control shapeId="7207" r:id="rId42" name="Check Box 39">
              <controlPr defaultSize="0" autoFill="0" autoLine="0" autoPict="0" altText="">
                <anchor moveWithCells="1">
                  <from>
                    <xdr:col>23</xdr:col>
                    <xdr:colOff>45720</xdr:colOff>
                    <xdr:row>7</xdr:row>
                    <xdr:rowOff>175260</xdr:rowOff>
                  </from>
                  <to>
                    <xdr:col>24</xdr:col>
                    <xdr:colOff>868680</xdr:colOff>
                    <xdr:row>9</xdr:row>
                    <xdr:rowOff>38100</xdr:rowOff>
                  </to>
                </anchor>
              </controlPr>
            </control>
          </mc:Choice>
        </mc:AlternateContent>
        <mc:AlternateContent xmlns:mc="http://schemas.openxmlformats.org/markup-compatibility/2006">
          <mc:Choice Requires="x14">
            <control shapeId="7208" r:id="rId43" name="Check Box 40">
              <controlPr defaultSize="0" autoFill="0" autoLine="0" autoPict="0" altText="">
                <anchor moveWithCells="1">
                  <from>
                    <xdr:col>23</xdr:col>
                    <xdr:colOff>45720</xdr:colOff>
                    <xdr:row>8</xdr:row>
                    <xdr:rowOff>175260</xdr:rowOff>
                  </from>
                  <to>
                    <xdr:col>24</xdr:col>
                    <xdr:colOff>868680</xdr:colOff>
                    <xdr:row>10</xdr:row>
                    <xdr:rowOff>38100</xdr:rowOff>
                  </to>
                </anchor>
              </controlPr>
            </control>
          </mc:Choice>
        </mc:AlternateContent>
        <mc:AlternateContent xmlns:mc="http://schemas.openxmlformats.org/markup-compatibility/2006">
          <mc:Choice Requires="x14">
            <control shapeId="7209" r:id="rId44" name="Check Box 41">
              <controlPr defaultSize="0" autoFill="0" autoLine="0" autoPict="0" altText="">
                <anchor moveWithCells="1">
                  <from>
                    <xdr:col>23</xdr:col>
                    <xdr:colOff>45720</xdr:colOff>
                    <xdr:row>9</xdr:row>
                    <xdr:rowOff>175260</xdr:rowOff>
                  </from>
                  <to>
                    <xdr:col>24</xdr:col>
                    <xdr:colOff>868680</xdr:colOff>
                    <xdr:row>11</xdr:row>
                    <xdr:rowOff>38100</xdr:rowOff>
                  </to>
                </anchor>
              </controlPr>
            </control>
          </mc:Choice>
        </mc:AlternateContent>
        <mc:AlternateContent xmlns:mc="http://schemas.openxmlformats.org/markup-compatibility/2006">
          <mc:Choice Requires="x14">
            <control shapeId="7210" r:id="rId45" name="Check Box 42">
              <controlPr defaultSize="0" autoFill="0" autoLine="0" autoPict="0" altText="">
                <anchor moveWithCells="1">
                  <from>
                    <xdr:col>23</xdr:col>
                    <xdr:colOff>45720</xdr:colOff>
                    <xdr:row>10</xdr:row>
                    <xdr:rowOff>175260</xdr:rowOff>
                  </from>
                  <to>
                    <xdr:col>24</xdr:col>
                    <xdr:colOff>868680</xdr:colOff>
                    <xdr:row>12</xdr:row>
                    <xdr:rowOff>38100</xdr:rowOff>
                  </to>
                </anchor>
              </controlPr>
            </control>
          </mc:Choice>
        </mc:AlternateContent>
        <mc:AlternateContent xmlns:mc="http://schemas.openxmlformats.org/markup-compatibility/2006">
          <mc:Choice Requires="x14">
            <control shapeId="7211" r:id="rId46" name="Check Box 43">
              <controlPr defaultSize="0" autoFill="0" autoLine="0" autoPict="0" altText="">
                <anchor moveWithCells="1">
                  <from>
                    <xdr:col>26</xdr:col>
                    <xdr:colOff>45720</xdr:colOff>
                    <xdr:row>7</xdr:row>
                    <xdr:rowOff>175260</xdr:rowOff>
                  </from>
                  <to>
                    <xdr:col>27</xdr:col>
                    <xdr:colOff>944880</xdr:colOff>
                    <xdr:row>9</xdr:row>
                    <xdr:rowOff>38100</xdr:rowOff>
                  </to>
                </anchor>
              </controlPr>
            </control>
          </mc:Choice>
        </mc:AlternateContent>
        <mc:AlternateContent xmlns:mc="http://schemas.openxmlformats.org/markup-compatibility/2006">
          <mc:Choice Requires="x14">
            <control shapeId="7212" r:id="rId47" name="Check Box 44">
              <controlPr defaultSize="0" autoFill="0" autoLine="0" autoPict="0" altText="">
                <anchor moveWithCells="1">
                  <from>
                    <xdr:col>26</xdr:col>
                    <xdr:colOff>45720</xdr:colOff>
                    <xdr:row>8</xdr:row>
                    <xdr:rowOff>175260</xdr:rowOff>
                  </from>
                  <to>
                    <xdr:col>27</xdr:col>
                    <xdr:colOff>944880</xdr:colOff>
                    <xdr:row>10</xdr:row>
                    <xdr:rowOff>38100</xdr:rowOff>
                  </to>
                </anchor>
              </controlPr>
            </control>
          </mc:Choice>
        </mc:AlternateContent>
        <mc:AlternateContent xmlns:mc="http://schemas.openxmlformats.org/markup-compatibility/2006">
          <mc:Choice Requires="x14">
            <control shapeId="7213" r:id="rId48" name="Check Box 45">
              <controlPr defaultSize="0" autoFill="0" autoLine="0" autoPict="0" altText="">
                <anchor moveWithCells="1">
                  <from>
                    <xdr:col>26</xdr:col>
                    <xdr:colOff>45720</xdr:colOff>
                    <xdr:row>9</xdr:row>
                    <xdr:rowOff>175260</xdr:rowOff>
                  </from>
                  <to>
                    <xdr:col>27</xdr:col>
                    <xdr:colOff>944880</xdr:colOff>
                    <xdr:row>11</xdr:row>
                    <xdr:rowOff>38100</xdr:rowOff>
                  </to>
                </anchor>
              </controlPr>
            </control>
          </mc:Choice>
        </mc:AlternateContent>
        <mc:AlternateContent xmlns:mc="http://schemas.openxmlformats.org/markup-compatibility/2006">
          <mc:Choice Requires="x14">
            <control shapeId="7214" r:id="rId49" name="Check Box 46">
              <controlPr defaultSize="0" autoFill="0" autoLine="0" autoPict="0" altText="">
                <anchor moveWithCells="1">
                  <from>
                    <xdr:col>26</xdr:col>
                    <xdr:colOff>45720</xdr:colOff>
                    <xdr:row>10</xdr:row>
                    <xdr:rowOff>175260</xdr:rowOff>
                  </from>
                  <to>
                    <xdr:col>27</xdr:col>
                    <xdr:colOff>944880</xdr:colOff>
                    <xdr:row>12</xdr:row>
                    <xdr:rowOff>38100</xdr:rowOff>
                  </to>
                </anchor>
              </controlPr>
            </control>
          </mc:Choice>
        </mc:AlternateContent>
        <mc:AlternateContent xmlns:mc="http://schemas.openxmlformats.org/markup-compatibility/2006">
          <mc:Choice Requires="x14">
            <control shapeId="7215" r:id="rId50" name="Check Box 47">
              <controlPr defaultSize="0" autoFill="0" autoLine="0" autoPict="0" altText="">
                <anchor moveWithCells="1">
                  <from>
                    <xdr:col>26</xdr:col>
                    <xdr:colOff>45720</xdr:colOff>
                    <xdr:row>11</xdr:row>
                    <xdr:rowOff>175260</xdr:rowOff>
                  </from>
                  <to>
                    <xdr:col>27</xdr:col>
                    <xdr:colOff>944880</xdr:colOff>
                    <xdr:row>13</xdr:row>
                    <xdr:rowOff>38100</xdr:rowOff>
                  </to>
                </anchor>
              </controlPr>
            </control>
          </mc:Choice>
        </mc:AlternateContent>
        <mc:AlternateContent xmlns:mc="http://schemas.openxmlformats.org/markup-compatibility/2006">
          <mc:Choice Requires="x14">
            <control shapeId="7216" r:id="rId51" name="Check Box 48">
              <controlPr defaultSize="0" autoFill="0" autoLine="0" autoPict="0" altText="">
                <anchor moveWithCells="1">
                  <from>
                    <xdr:col>26</xdr:col>
                    <xdr:colOff>45720</xdr:colOff>
                    <xdr:row>12</xdr:row>
                    <xdr:rowOff>175260</xdr:rowOff>
                  </from>
                  <to>
                    <xdr:col>27</xdr:col>
                    <xdr:colOff>944880</xdr:colOff>
                    <xdr:row>14</xdr:row>
                    <xdr:rowOff>38100</xdr:rowOff>
                  </to>
                </anchor>
              </controlPr>
            </control>
          </mc:Choice>
        </mc:AlternateContent>
        <mc:AlternateContent xmlns:mc="http://schemas.openxmlformats.org/markup-compatibility/2006">
          <mc:Choice Requires="x14">
            <control shapeId="7217" r:id="rId52" name="Check Box 49">
              <controlPr defaultSize="0" autoFill="0" autoLine="0" autoPict="0" altText="">
                <anchor moveWithCells="1">
                  <from>
                    <xdr:col>26</xdr:col>
                    <xdr:colOff>45720</xdr:colOff>
                    <xdr:row>13</xdr:row>
                    <xdr:rowOff>175260</xdr:rowOff>
                  </from>
                  <to>
                    <xdr:col>27</xdr:col>
                    <xdr:colOff>944880</xdr:colOff>
                    <xdr:row>15</xdr:row>
                    <xdr:rowOff>38100</xdr:rowOff>
                  </to>
                </anchor>
              </controlPr>
            </control>
          </mc:Choice>
        </mc:AlternateContent>
        <mc:AlternateContent xmlns:mc="http://schemas.openxmlformats.org/markup-compatibility/2006">
          <mc:Choice Requires="x14">
            <control shapeId="7218" r:id="rId53" name="Check Box 50">
              <controlPr defaultSize="0" autoFill="0" autoLine="0" autoPict="0" altText="">
                <anchor moveWithCells="1">
                  <from>
                    <xdr:col>26</xdr:col>
                    <xdr:colOff>45720</xdr:colOff>
                    <xdr:row>14</xdr:row>
                    <xdr:rowOff>175260</xdr:rowOff>
                  </from>
                  <to>
                    <xdr:col>27</xdr:col>
                    <xdr:colOff>944880</xdr:colOff>
                    <xdr:row>16</xdr:row>
                    <xdr:rowOff>38100</xdr:rowOff>
                  </to>
                </anchor>
              </controlPr>
            </control>
          </mc:Choice>
        </mc:AlternateContent>
        <mc:AlternateContent xmlns:mc="http://schemas.openxmlformats.org/markup-compatibility/2006">
          <mc:Choice Requires="x14">
            <control shapeId="7219" r:id="rId54" name="Check Box 51">
              <controlPr defaultSize="0" autoFill="0" autoLine="0" autoPict="0" altText="">
                <anchor moveWithCells="1">
                  <from>
                    <xdr:col>26</xdr:col>
                    <xdr:colOff>45720</xdr:colOff>
                    <xdr:row>15</xdr:row>
                    <xdr:rowOff>175260</xdr:rowOff>
                  </from>
                  <to>
                    <xdr:col>27</xdr:col>
                    <xdr:colOff>944880</xdr:colOff>
                    <xdr:row>17</xdr:row>
                    <xdr:rowOff>38100</xdr:rowOff>
                  </to>
                </anchor>
              </controlPr>
            </control>
          </mc:Choice>
        </mc:AlternateContent>
        <mc:AlternateContent xmlns:mc="http://schemas.openxmlformats.org/markup-compatibility/2006">
          <mc:Choice Requires="x14">
            <control shapeId="7220" r:id="rId55" name="Check Box 52">
              <controlPr defaultSize="0" autoFill="0" autoLine="0" autoPict="0" altText="">
                <anchor moveWithCells="1">
                  <from>
                    <xdr:col>26</xdr:col>
                    <xdr:colOff>45720</xdr:colOff>
                    <xdr:row>16</xdr:row>
                    <xdr:rowOff>175260</xdr:rowOff>
                  </from>
                  <to>
                    <xdr:col>27</xdr:col>
                    <xdr:colOff>944880</xdr:colOff>
                    <xdr:row>18</xdr:row>
                    <xdr:rowOff>38100</xdr:rowOff>
                  </to>
                </anchor>
              </controlPr>
            </control>
          </mc:Choice>
        </mc:AlternateContent>
        <mc:AlternateContent xmlns:mc="http://schemas.openxmlformats.org/markup-compatibility/2006">
          <mc:Choice Requires="x14">
            <control shapeId="7221" r:id="rId56" name="Check Box 53">
              <controlPr defaultSize="0" autoFill="0" autoLine="0" autoPict="0" altText="">
                <anchor moveWithCells="1">
                  <from>
                    <xdr:col>26</xdr:col>
                    <xdr:colOff>45720</xdr:colOff>
                    <xdr:row>17</xdr:row>
                    <xdr:rowOff>175260</xdr:rowOff>
                  </from>
                  <to>
                    <xdr:col>27</xdr:col>
                    <xdr:colOff>944880</xdr:colOff>
                    <xdr:row>19</xdr:row>
                    <xdr:rowOff>38100</xdr:rowOff>
                  </to>
                </anchor>
              </controlPr>
            </control>
          </mc:Choice>
        </mc:AlternateContent>
        <mc:AlternateContent xmlns:mc="http://schemas.openxmlformats.org/markup-compatibility/2006">
          <mc:Choice Requires="x14">
            <control shapeId="7222" r:id="rId57" name="Check Box 54">
              <controlPr defaultSize="0" autoFill="0" autoLine="0" autoPict="0" altText="">
                <anchor moveWithCells="1">
                  <from>
                    <xdr:col>26</xdr:col>
                    <xdr:colOff>45720</xdr:colOff>
                    <xdr:row>18</xdr:row>
                    <xdr:rowOff>175260</xdr:rowOff>
                  </from>
                  <to>
                    <xdr:col>27</xdr:col>
                    <xdr:colOff>944880</xdr:colOff>
                    <xdr:row>20</xdr:row>
                    <xdr:rowOff>38100</xdr:rowOff>
                  </to>
                </anchor>
              </controlPr>
            </control>
          </mc:Choice>
        </mc:AlternateContent>
        <mc:AlternateContent xmlns:mc="http://schemas.openxmlformats.org/markup-compatibility/2006">
          <mc:Choice Requires="x14">
            <control shapeId="7223" r:id="rId58" name="Check Box 55">
              <controlPr defaultSize="0" autoFill="0" autoLine="0" autoPict="0" altText="">
                <anchor moveWithCells="1">
                  <from>
                    <xdr:col>29</xdr:col>
                    <xdr:colOff>45720</xdr:colOff>
                    <xdr:row>7</xdr:row>
                    <xdr:rowOff>175260</xdr:rowOff>
                  </from>
                  <to>
                    <xdr:col>30</xdr:col>
                    <xdr:colOff>868680</xdr:colOff>
                    <xdr:row>9</xdr:row>
                    <xdr:rowOff>30480</xdr:rowOff>
                  </to>
                </anchor>
              </controlPr>
            </control>
          </mc:Choice>
        </mc:AlternateContent>
        <mc:AlternateContent xmlns:mc="http://schemas.openxmlformats.org/markup-compatibility/2006">
          <mc:Choice Requires="x14">
            <control shapeId="7224" r:id="rId59" name="Check Box 56">
              <controlPr defaultSize="0" autoFill="0" autoLine="0" autoPict="0" altText="">
                <anchor moveWithCells="1">
                  <from>
                    <xdr:col>29</xdr:col>
                    <xdr:colOff>45720</xdr:colOff>
                    <xdr:row>8</xdr:row>
                    <xdr:rowOff>175260</xdr:rowOff>
                  </from>
                  <to>
                    <xdr:col>30</xdr:col>
                    <xdr:colOff>868680</xdr:colOff>
                    <xdr:row>10</xdr:row>
                    <xdr:rowOff>30480</xdr:rowOff>
                  </to>
                </anchor>
              </controlPr>
            </control>
          </mc:Choice>
        </mc:AlternateContent>
        <mc:AlternateContent xmlns:mc="http://schemas.openxmlformats.org/markup-compatibility/2006">
          <mc:Choice Requires="x14">
            <control shapeId="7225" r:id="rId60" name="Check Box 57">
              <controlPr defaultSize="0" autoFill="0" autoLine="0" autoPict="0" altText="">
                <anchor moveWithCells="1">
                  <from>
                    <xdr:col>29</xdr:col>
                    <xdr:colOff>45720</xdr:colOff>
                    <xdr:row>9</xdr:row>
                    <xdr:rowOff>175260</xdr:rowOff>
                  </from>
                  <to>
                    <xdr:col>30</xdr:col>
                    <xdr:colOff>868680</xdr:colOff>
                    <xdr:row>11</xdr:row>
                    <xdr:rowOff>30480</xdr:rowOff>
                  </to>
                </anchor>
              </controlPr>
            </control>
          </mc:Choice>
        </mc:AlternateContent>
        <mc:AlternateContent xmlns:mc="http://schemas.openxmlformats.org/markup-compatibility/2006">
          <mc:Choice Requires="x14">
            <control shapeId="7226" r:id="rId61" name="Check Box 58">
              <controlPr defaultSize="0" autoFill="0" autoLine="0" autoPict="0" altText="">
                <anchor moveWithCells="1">
                  <from>
                    <xdr:col>29</xdr:col>
                    <xdr:colOff>45720</xdr:colOff>
                    <xdr:row>10</xdr:row>
                    <xdr:rowOff>175260</xdr:rowOff>
                  </from>
                  <to>
                    <xdr:col>30</xdr:col>
                    <xdr:colOff>868680</xdr:colOff>
                    <xdr:row>12</xdr:row>
                    <xdr:rowOff>30480</xdr:rowOff>
                  </to>
                </anchor>
              </controlPr>
            </control>
          </mc:Choice>
        </mc:AlternateContent>
        <mc:AlternateContent xmlns:mc="http://schemas.openxmlformats.org/markup-compatibility/2006">
          <mc:Choice Requires="x14">
            <control shapeId="7227" r:id="rId62" name="Check Box 59">
              <controlPr defaultSize="0" autoFill="0" autoLine="0" autoPict="0" altText="">
                <anchor moveWithCells="1">
                  <from>
                    <xdr:col>29</xdr:col>
                    <xdr:colOff>45720</xdr:colOff>
                    <xdr:row>11</xdr:row>
                    <xdr:rowOff>175260</xdr:rowOff>
                  </from>
                  <to>
                    <xdr:col>30</xdr:col>
                    <xdr:colOff>868680</xdr:colOff>
                    <xdr:row>13</xdr:row>
                    <xdr:rowOff>30480</xdr:rowOff>
                  </to>
                </anchor>
              </controlPr>
            </control>
          </mc:Choice>
        </mc:AlternateContent>
        <mc:AlternateContent xmlns:mc="http://schemas.openxmlformats.org/markup-compatibility/2006">
          <mc:Choice Requires="x14">
            <control shapeId="7228" r:id="rId63" name="Check Box 60">
              <controlPr defaultSize="0" autoFill="0" autoLine="0" autoPict="0" altText="">
                <anchor moveWithCells="1">
                  <from>
                    <xdr:col>29</xdr:col>
                    <xdr:colOff>45720</xdr:colOff>
                    <xdr:row>12</xdr:row>
                    <xdr:rowOff>175260</xdr:rowOff>
                  </from>
                  <to>
                    <xdr:col>30</xdr:col>
                    <xdr:colOff>868680</xdr:colOff>
                    <xdr:row>14</xdr:row>
                    <xdr:rowOff>30480</xdr:rowOff>
                  </to>
                </anchor>
              </controlPr>
            </control>
          </mc:Choice>
        </mc:AlternateContent>
        <mc:AlternateContent xmlns:mc="http://schemas.openxmlformats.org/markup-compatibility/2006">
          <mc:Choice Requires="x14">
            <control shapeId="7229" r:id="rId64" name="Check Box 61">
              <controlPr defaultSize="0" autoFill="0" autoLine="0" autoPict="0" altText="">
                <anchor moveWithCells="1">
                  <from>
                    <xdr:col>29</xdr:col>
                    <xdr:colOff>45720</xdr:colOff>
                    <xdr:row>13</xdr:row>
                    <xdr:rowOff>175260</xdr:rowOff>
                  </from>
                  <to>
                    <xdr:col>30</xdr:col>
                    <xdr:colOff>868680</xdr:colOff>
                    <xdr:row>15</xdr:row>
                    <xdr:rowOff>30480</xdr:rowOff>
                  </to>
                </anchor>
              </controlPr>
            </control>
          </mc:Choice>
        </mc:AlternateContent>
        <mc:AlternateContent xmlns:mc="http://schemas.openxmlformats.org/markup-compatibility/2006">
          <mc:Choice Requires="x14">
            <control shapeId="7230" r:id="rId65" name="Check Box 62">
              <controlPr defaultSize="0" autoFill="0" autoLine="0" autoPict="0" altText="">
                <anchor moveWithCells="1">
                  <from>
                    <xdr:col>29</xdr:col>
                    <xdr:colOff>45720</xdr:colOff>
                    <xdr:row>14</xdr:row>
                    <xdr:rowOff>175260</xdr:rowOff>
                  </from>
                  <to>
                    <xdr:col>30</xdr:col>
                    <xdr:colOff>868680</xdr:colOff>
                    <xdr:row>16</xdr:row>
                    <xdr:rowOff>30480</xdr:rowOff>
                  </to>
                </anchor>
              </controlPr>
            </control>
          </mc:Choice>
        </mc:AlternateContent>
        <mc:AlternateContent xmlns:mc="http://schemas.openxmlformats.org/markup-compatibility/2006">
          <mc:Choice Requires="x14">
            <control shapeId="7231" r:id="rId66" name="Check Box 63">
              <controlPr defaultSize="0" autoFill="0" autoLine="0" autoPict="0" altText="">
                <anchor moveWithCells="1">
                  <from>
                    <xdr:col>29</xdr:col>
                    <xdr:colOff>45720</xdr:colOff>
                    <xdr:row>15</xdr:row>
                    <xdr:rowOff>175260</xdr:rowOff>
                  </from>
                  <to>
                    <xdr:col>30</xdr:col>
                    <xdr:colOff>868680</xdr:colOff>
                    <xdr:row>17</xdr:row>
                    <xdr:rowOff>30480</xdr:rowOff>
                  </to>
                </anchor>
              </controlPr>
            </control>
          </mc:Choice>
        </mc:AlternateContent>
        <mc:AlternateContent xmlns:mc="http://schemas.openxmlformats.org/markup-compatibility/2006">
          <mc:Choice Requires="x14">
            <control shapeId="7232" r:id="rId67" name="Check Box 64">
              <controlPr defaultSize="0" autoFill="0" autoLine="0" autoPict="0" altText="">
                <anchor moveWithCells="1">
                  <from>
                    <xdr:col>3</xdr:col>
                    <xdr:colOff>22860</xdr:colOff>
                    <xdr:row>24</xdr:row>
                    <xdr:rowOff>175260</xdr:rowOff>
                  </from>
                  <to>
                    <xdr:col>5</xdr:col>
                    <xdr:colOff>259080</xdr:colOff>
                    <xdr:row>26</xdr:row>
                    <xdr:rowOff>38100</xdr:rowOff>
                  </to>
                </anchor>
              </controlPr>
            </control>
          </mc:Choice>
        </mc:AlternateContent>
        <mc:AlternateContent xmlns:mc="http://schemas.openxmlformats.org/markup-compatibility/2006">
          <mc:Choice Requires="x14">
            <control shapeId="7233" r:id="rId68" name="Check Box 65">
              <controlPr defaultSize="0" autoFill="0" autoLine="0" autoPict="0" altText="">
                <anchor moveWithCells="1">
                  <from>
                    <xdr:col>3</xdr:col>
                    <xdr:colOff>22860</xdr:colOff>
                    <xdr:row>25</xdr:row>
                    <xdr:rowOff>175260</xdr:rowOff>
                  </from>
                  <to>
                    <xdr:col>5</xdr:col>
                    <xdr:colOff>259080</xdr:colOff>
                    <xdr:row>27</xdr:row>
                    <xdr:rowOff>38100</xdr:rowOff>
                  </to>
                </anchor>
              </controlPr>
            </control>
          </mc:Choice>
        </mc:AlternateContent>
        <mc:AlternateContent xmlns:mc="http://schemas.openxmlformats.org/markup-compatibility/2006">
          <mc:Choice Requires="x14">
            <control shapeId="7234" r:id="rId69" name="Check Box 66">
              <controlPr defaultSize="0" autoFill="0" autoLine="0" autoPict="0" altText="">
                <anchor moveWithCells="1">
                  <from>
                    <xdr:col>11</xdr:col>
                    <xdr:colOff>45720</xdr:colOff>
                    <xdr:row>29</xdr:row>
                    <xdr:rowOff>175260</xdr:rowOff>
                  </from>
                  <to>
                    <xdr:col>12</xdr:col>
                    <xdr:colOff>609600</xdr:colOff>
                    <xdr:row>31</xdr:row>
                    <xdr:rowOff>38100</xdr:rowOff>
                  </to>
                </anchor>
              </controlPr>
            </control>
          </mc:Choice>
        </mc:AlternateContent>
        <mc:AlternateContent xmlns:mc="http://schemas.openxmlformats.org/markup-compatibility/2006">
          <mc:Choice Requires="x14">
            <control shapeId="7235" r:id="rId70" name="Check Box 67">
              <controlPr defaultSize="0" autoFill="0" autoLine="0" autoPict="0" altText="">
                <anchor moveWithCells="1">
                  <from>
                    <xdr:col>11</xdr:col>
                    <xdr:colOff>45720</xdr:colOff>
                    <xdr:row>30</xdr:row>
                    <xdr:rowOff>175260</xdr:rowOff>
                  </from>
                  <to>
                    <xdr:col>12</xdr:col>
                    <xdr:colOff>297180</xdr:colOff>
                    <xdr:row>32</xdr:row>
                    <xdr:rowOff>38100</xdr:rowOff>
                  </to>
                </anchor>
              </controlPr>
            </control>
          </mc:Choice>
        </mc:AlternateContent>
        <mc:AlternateContent xmlns:mc="http://schemas.openxmlformats.org/markup-compatibility/2006">
          <mc:Choice Requires="x14">
            <control shapeId="7236" r:id="rId71" name="Check Box 68">
              <controlPr defaultSize="0" autoFill="0" autoLine="0" autoPict="0" altText="">
                <anchor moveWithCells="1">
                  <from>
                    <xdr:col>11</xdr:col>
                    <xdr:colOff>45720</xdr:colOff>
                    <xdr:row>31</xdr:row>
                    <xdr:rowOff>175260</xdr:rowOff>
                  </from>
                  <to>
                    <xdr:col>12</xdr:col>
                    <xdr:colOff>1021080</xdr:colOff>
                    <xdr:row>33</xdr:row>
                    <xdr:rowOff>38100</xdr:rowOff>
                  </to>
                </anchor>
              </controlPr>
            </control>
          </mc:Choice>
        </mc:AlternateContent>
        <mc:AlternateContent xmlns:mc="http://schemas.openxmlformats.org/markup-compatibility/2006">
          <mc:Choice Requires="x14">
            <control shapeId="7237" r:id="rId72" name="Check Box 69">
              <controlPr defaultSize="0" autoFill="0" autoLine="0" autoPict="0" altText="">
                <anchor moveWithCells="1">
                  <from>
                    <xdr:col>11</xdr:col>
                    <xdr:colOff>45720</xdr:colOff>
                    <xdr:row>32</xdr:row>
                    <xdr:rowOff>175260</xdr:rowOff>
                  </from>
                  <to>
                    <xdr:col>12</xdr:col>
                    <xdr:colOff>1021080</xdr:colOff>
                    <xdr:row>34</xdr:row>
                    <xdr:rowOff>38100</xdr:rowOff>
                  </to>
                </anchor>
              </controlPr>
            </control>
          </mc:Choice>
        </mc:AlternateContent>
        <mc:AlternateContent xmlns:mc="http://schemas.openxmlformats.org/markup-compatibility/2006">
          <mc:Choice Requires="x14">
            <control shapeId="7238" r:id="rId73" name="Check Box 70">
              <controlPr defaultSize="0" autoFill="0" autoLine="0" autoPict="0" altText="">
                <anchor moveWithCells="1">
                  <from>
                    <xdr:col>11</xdr:col>
                    <xdr:colOff>45720</xdr:colOff>
                    <xdr:row>33</xdr:row>
                    <xdr:rowOff>175260</xdr:rowOff>
                  </from>
                  <to>
                    <xdr:col>12</xdr:col>
                    <xdr:colOff>1021080</xdr:colOff>
                    <xdr:row>35</xdr:row>
                    <xdr:rowOff>38100</xdr:rowOff>
                  </to>
                </anchor>
              </controlPr>
            </control>
          </mc:Choice>
        </mc:AlternateContent>
        <mc:AlternateContent xmlns:mc="http://schemas.openxmlformats.org/markup-compatibility/2006">
          <mc:Choice Requires="x14">
            <control shapeId="7239" r:id="rId74" name="Check Box 71">
              <controlPr defaultSize="0" autoFill="0" autoLine="0" autoPict="0" altText="">
                <anchor moveWithCells="1">
                  <from>
                    <xdr:col>11</xdr:col>
                    <xdr:colOff>45720</xdr:colOff>
                    <xdr:row>34</xdr:row>
                    <xdr:rowOff>175260</xdr:rowOff>
                  </from>
                  <to>
                    <xdr:col>12</xdr:col>
                    <xdr:colOff>1021080</xdr:colOff>
                    <xdr:row>36</xdr:row>
                    <xdr:rowOff>38100</xdr:rowOff>
                  </to>
                </anchor>
              </controlPr>
            </control>
          </mc:Choice>
        </mc:AlternateContent>
        <mc:AlternateContent xmlns:mc="http://schemas.openxmlformats.org/markup-compatibility/2006">
          <mc:Choice Requires="x14">
            <control shapeId="7240" r:id="rId75" name="Check Box 72">
              <controlPr defaultSize="0" autoFill="0" autoLine="0" autoPict="0" altText="">
                <anchor moveWithCells="1">
                  <from>
                    <xdr:col>11</xdr:col>
                    <xdr:colOff>45720</xdr:colOff>
                    <xdr:row>35</xdr:row>
                    <xdr:rowOff>175260</xdr:rowOff>
                  </from>
                  <to>
                    <xdr:col>12</xdr:col>
                    <xdr:colOff>685800</xdr:colOff>
                    <xdr:row>37</xdr:row>
                    <xdr:rowOff>38100</xdr:rowOff>
                  </to>
                </anchor>
              </controlPr>
            </control>
          </mc:Choice>
        </mc:AlternateContent>
        <mc:AlternateContent xmlns:mc="http://schemas.openxmlformats.org/markup-compatibility/2006">
          <mc:Choice Requires="x14">
            <control shapeId="7241" r:id="rId76" name="Check Box 73">
              <controlPr defaultSize="0" autoFill="0" autoLine="0" autoPict="0" altText="">
                <anchor moveWithCells="1">
                  <from>
                    <xdr:col>11</xdr:col>
                    <xdr:colOff>45720</xdr:colOff>
                    <xdr:row>36</xdr:row>
                    <xdr:rowOff>175260</xdr:rowOff>
                  </from>
                  <to>
                    <xdr:col>12</xdr:col>
                    <xdr:colOff>685800</xdr:colOff>
                    <xdr:row>38</xdr:row>
                    <xdr:rowOff>38100</xdr:rowOff>
                  </to>
                </anchor>
              </controlPr>
            </control>
          </mc:Choice>
        </mc:AlternateContent>
        <mc:AlternateContent xmlns:mc="http://schemas.openxmlformats.org/markup-compatibility/2006">
          <mc:Choice Requires="x14">
            <control shapeId="7242" r:id="rId77" name="Check Box 74">
              <controlPr defaultSize="0" autoFill="0" autoLine="0" autoPict="0" altText="">
                <anchor moveWithCells="1">
                  <from>
                    <xdr:col>11</xdr:col>
                    <xdr:colOff>45720</xdr:colOff>
                    <xdr:row>37</xdr:row>
                    <xdr:rowOff>175260</xdr:rowOff>
                  </from>
                  <to>
                    <xdr:col>12</xdr:col>
                    <xdr:colOff>1120140</xdr:colOff>
                    <xdr:row>39</xdr:row>
                    <xdr:rowOff>38100</xdr:rowOff>
                  </to>
                </anchor>
              </controlPr>
            </control>
          </mc:Choice>
        </mc:AlternateContent>
        <mc:AlternateContent xmlns:mc="http://schemas.openxmlformats.org/markup-compatibility/2006">
          <mc:Choice Requires="x14">
            <control shapeId="7243" r:id="rId78" name="Check Box 75">
              <controlPr defaultSize="0" autoFill="0" autoLine="0" autoPict="0" altText="">
                <anchor moveWithCells="1">
                  <from>
                    <xdr:col>11</xdr:col>
                    <xdr:colOff>45720</xdr:colOff>
                    <xdr:row>38</xdr:row>
                    <xdr:rowOff>175260</xdr:rowOff>
                  </from>
                  <to>
                    <xdr:col>12</xdr:col>
                    <xdr:colOff>906780</xdr:colOff>
                    <xdr:row>40</xdr:row>
                    <xdr:rowOff>38100</xdr:rowOff>
                  </to>
                </anchor>
              </controlPr>
            </control>
          </mc:Choice>
        </mc:AlternateContent>
        <mc:AlternateContent xmlns:mc="http://schemas.openxmlformats.org/markup-compatibility/2006">
          <mc:Choice Requires="x14">
            <control shapeId="7244" r:id="rId79" name="Check Box 76">
              <controlPr defaultSize="0" autoFill="0" autoLine="0" autoPict="0" altText="">
                <anchor moveWithCells="1">
                  <from>
                    <xdr:col>11</xdr:col>
                    <xdr:colOff>45720</xdr:colOff>
                    <xdr:row>39</xdr:row>
                    <xdr:rowOff>175260</xdr:rowOff>
                  </from>
                  <to>
                    <xdr:col>12</xdr:col>
                    <xdr:colOff>335280</xdr:colOff>
                    <xdr:row>41</xdr:row>
                    <xdr:rowOff>38100</xdr:rowOff>
                  </to>
                </anchor>
              </controlPr>
            </control>
          </mc:Choice>
        </mc:AlternateContent>
        <mc:AlternateContent xmlns:mc="http://schemas.openxmlformats.org/markup-compatibility/2006">
          <mc:Choice Requires="x14">
            <control shapeId="7245" r:id="rId80" name="Check Box 77">
              <controlPr defaultSize="0" autoFill="0" autoLine="0" autoPict="0" altText="">
                <anchor moveWithCells="1">
                  <from>
                    <xdr:col>11</xdr:col>
                    <xdr:colOff>45720</xdr:colOff>
                    <xdr:row>40</xdr:row>
                    <xdr:rowOff>175260</xdr:rowOff>
                  </from>
                  <to>
                    <xdr:col>12</xdr:col>
                    <xdr:colOff>1310640</xdr:colOff>
                    <xdr:row>42</xdr:row>
                    <xdr:rowOff>38100</xdr:rowOff>
                  </to>
                </anchor>
              </controlPr>
            </control>
          </mc:Choice>
        </mc:AlternateContent>
        <mc:AlternateContent xmlns:mc="http://schemas.openxmlformats.org/markup-compatibility/2006">
          <mc:Choice Requires="x14">
            <control shapeId="7246" r:id="rId81" name="Check Box 78">
              <controlPr defaultSize="0" autoFill="0" autoLine="0" autoPict="0" altText="">
                <anchor moveWithCells="1">
                  <from>
                    <xdr:col>11</xdr:col>
                    <xdr:colOff>45720</xdr:colOff>
                    <xdr:row>41</xdr:row>
                    <xdr:rowOff>175260</xdr:rowOff>
                  </from>
                  <to>
                    <xdr:col>12</xdr:col>
                    <xdr:colOff>1310640</xdr:colOff>
                    <xdr:row>43</xdr:row>
                    <xdr:rowOff>38100</xdr:rowOff>
                  </to>
                </anchor>
              </controlPr>
            </control>
          </mc:Choice>
        </mc:AlternateContent>
        <mc:AlternateContent xmlns:mc="http://schemas.openxmlformats.org/markup-compatibility/2006">
          <mc:Choice Requires="x14">
            <control shapeId="7247" r:id="rId82" name="Check Box 79">
              <controlPr defaultSize="0" autoFill="0" autoLine="0" autoPict="0" altText="">
                <anchor moveWithCells="1">
                  <from>
                    <xdr:col>11</xdr:col>
                    <xdr:colOff>45720</xdr:colOff>
                    <xdr:row>42</xdr:row>
                    <xdr:rowOff>175260</xdr:rowOff>
                  </from>
                  <to>
                    <xdr:col>12</xdr:col>
                    <xdr:colOff>1310640</xdr:colOff>
                    <xdr:row>44</xdr:row>
                    <xdr:rowOff>38100</xdr:rowOff>
                  </to>
                </anchor>
              </controlPr>
            </control>
          </mc:Choice>
        </mc:AlternateContent>
        <mc:AlternateContent xmlns:mc="http://schemas.openxmlformats.org/markup-compatibility/2006">
          <mc:Choice Requires="x14">
            <control shapeId="7248" r:id="rId83" name="Check Box 80">
              <controlPr defaultSize="0" autoFill="0" autoLine="0" autoPict="0" altText="">
                <anchor moveWithCells="1">
                  <from>
                    <xdr:col>11</xdr:col>
                    <xdr:colOff>45720</xdr:colOff>
                    <xdr:row>43</xdr:row>
                    <xdr:rowOff>175260</xdr:rowOff>
                  </from>
                  <to>
                    <xdr:col>12</xdr:col>
                    <xdr:colOff>1310640</xdr:colOff>
                    <xdr:row>45</xdr:row>
                    <xdr:rowOff>38100</xdr:rowOff>
                  </to>
                </anchor>
              </controlPr>
            </control>
          </mc:Choice>
        </mc:AlternateContent>
        <mc:AlternateContent xmlns:mc="http://schemas.openxmlformats.org/markup-compatibility/2006">
          <mc:Choice Requires="x14">
            <control shapeId="7249" r:id="rId84" name="Check Box 81">
              <controlPr defaultSize="0" autoFill="0" autoLine="0" autoPict="0" altText="">
                <anchor moveWithCells="1">
                  <from>
                    <xdr:col>11</xdr:col>
                    <xdr:colOff>45720</xdr:colOff>
                    <xdr:row>44</xdr:row>
                    <xdr:rowOff>175260</xdr:rowOff>
                  </from>
                  <to>
                    <xdr:col>12</xdr:col>
                    <xdr:colOff>1310640</xdr:colOff>
                    <xdr:row>46</xdr:row>
                    <xdr:rowOff>38100</xdr:rowOff>
                  </to>
                </anchor>
              </controlPr>
            </control>
          </mc:Choice>
        </mc:AlternateContent>
        <mc:AlternateContent xmlns:mc="http://schemas.openxmlformats.org/markup-compatibility/2006">
          <mc:Choice Requires="x14">
            <control shapeId="7250" r:id="rId85" name="Check Box 82">
              <controlPr defaultSize="0" autoFill="0" autoLine="0" autoPict="0" altText="">
                <anchor moveWithCells="1">
                  <from>
                    <xdr:col>11</xdr:col>
                    <xdr:colOff>45720</xdr:colOff>
                    <xdr:row>45</xdr:row>
                    <xdr:rowOff>175260</xdr:rowOff>
                  </from>
                  <to>
                    <xdr:col>12</xdr:col>
                    <xdr:colOff>1310640</xdr:colOff>
                    <xdr:row>47</xdr:row>
                    <xdr:rowOff>38100</xdr:rowOff>
                  </to>
                </anchor>
              </controlPr>
            </control>
          </mc:Choice>
        </mc:AlternateContent>
        <mc:AlternateContent xmlns:mc="http://schemas.openxmlformats.org/markup-compatibility/2006">
          <mc:Choice Requires="x14">
            <control shapeId="7251" r:id="rId86" name="Check Box 83">
              <controlPr defaultSize="0" autoFill="0" autoLine="0" autoPict="0" altText="">
                <anchor moveWithCells="1">
                  <from>
                    <xdr:col>11</xdr:col>
                    <xdr:colOff>45720</xdr:colOff>
                    <xdr:row>46</xdr:row>
                    <xdr:rowOff>175260</xdr:rowOff>
                  </from>
                  <to>
                    <xdr:col>12</xdr:col>
                    <xdr:colOff>1310640</xdr:colOff>
                    <xdr:row>48</xdr:row>
                    <xdr:rowOff>38100</xdr:rowOff>
                  </to>
                </anchor>
              </controlPr>
            </control>
          </mc:Choice>
        </mc:AlternateContent>
        <mc:AlternateContent xmlns:mc="http://schemas.openxmlformats.org/markup-compatibility/2006">
          <mc:Choice Requires="x14">
            <control shapeId="7252" r:id="rId87" name="Check Box 84">
              <controlPr defaultSize="0" autoFill="0" autoLine="0" autoPict="0" altText="">
                <anchor moveWithCells="1">
                  <from>
                    <xdr:col>11</xdr:col>
                    <xdr:colOff>45720</xdr:colOff>
                    <xdr:row>47</xdr:row>
                    <xdr:rowOff>175260</xdr:rowOff>
                  </from>
                  <to>
                    <xdr:col>12</xdr:col>
                    <xdr:colOff>510540</xdr:colOff>
                    <xdr:row>49</xdr:row>
                    <xdr:rowOff>38100</xdr:rowOff>
                  </to>
                </anchor>
              </controlPr>
            </control>
          </mc:Choice>
        </mc:AlternateContent>
        <mc:AlternateContent xmlns:mc="http://schemas.openxmlformats.org/markup-compatibility/2006">
          <mc:Choice Requires="x14">
            <control shapeId="7253" r:id="rId88" name="Check Box 85">
              <controlPr defaultSize="0" autoFill="0" autoLine="0" autoPict="0" altText="">
                <anchor moveWithCells="1">
                  <from>
                    <xdr:col>11</xdr:col>
                    <xdr:colOff>45720</xdr:colOff>
                    <xdr:row>48</xdr:row>
                    <xdr:rowOff>175260</xdr:rowOff>
                  </from>
                  <to>
                    <xdr:col>12</xdr:col>
                    <xdr:colOff>510540</xdr:colOff>
                    <xdr:row>50</xdr:row>
                    <xdr:rowOff>38100</xdr:rowOff>
                  </to>
                </anchor>
              </controlPr>
            </control>
          </mc:Choice>
        </mc:AlternateContent>
        <mc:AlternateContent xmlns:mc="http://schemas.openxmlformats.org/markup-compatibility/2006">
          <mc:Choice Requires="x14">
            <control shapeId="7254" r:id="rId89" name="Check Box 86">
              <controlPr defaultSize="0" autoFill="0" autoLine="0" autoPict="0" altText="">
                <anchor moveWithCells="1">
                  <from>
                    <xdr:col>11</xdr:col>
                    <xdr:colOff>45720</xdr:colOff>
                    <xdr:row>49</xdr:row>
                    <xdr:rowOff>175260</xdr:rowOff>
                  </from>
                  <to>
                    <xdr:col>12</xdr:col>
                    <xdr:colOff>1310640</xdr:colOff>
                    <xdr:row>51</xdr:row>
                    <xdr:rowOff>38100</xdr:rowOff>
                  </to>
                </anchor>
              </controlPr>
            </control>
          </mc:Choice>
        </mc:AlternateContent>
        <mc:AlternateContent xmlns:mc="http://schemas.openxmlformats.org/markup-compatibility/2006">
          <mc:Choice Requires="x14">
            <control shapeId="7255" r:id="rId90" name="Check Box 87">
              <controlPr defaultSize="0" autoFill="0" autoLine="0" autoPict="0" altText="">
                <anchor moveWithCells="1">
                  <from>
                    <xdr:col>11</xdr:col>
                    <xdr:colOff>45720</xdr:colOff>
                    <xdr:row>50</xdr:row>
                    <xdr:rowOff>175260</xdr:rowOff>
                  </from>
                  <to>
                    <xdr:col>12</xdr:col>
                    <xdr:colOff>609600</xdr:colOff>
                    <xdr:row>52</xdr:row>
                    <xdr:rowOff>38100</xdr:rowOff>
                  </to>
                </anchor>
              </controlPr>
            </control>
          </mc:Choice>
        </mc:AlternateContent>
        <mc:AlternateContent xmlns:mc="http://schemas.openxmlformats.org/markup-compatibility/2006">
          <mc:Choice Requires="x14">
            <control shapeId="7256" r:id="rId91" name="Check Box 88">
              <controlPr defaultSize="0" autoFill="0" autoLine="0" autoPict="0" altText="">
                <anchor moveWithCells="1">
                  <from>
                    <xdr:col>11</xdr:col>
                    <xdr:colOff>45720</xdr:colOff>
                    <xdr:row>51</xdr:row>
                    <xdr:rowOff>175260</xdr:rowOff>
                  </from>
                  <to>
                    <xdr:col>12</xdr:col>
                    <xdr:colOff>609600</xdr:colOff>
                    <xdr:row>53</xdr:row>
                    <xdr:rowOff>38100</xdr:rowOff>
                  </to>
                </anchor>
              </controlPr>
            </control>
          </mc:Choice>
        </mc:AlternateContent>
        <mc:AlternateContent xmlns:mc="http://schemas.openxmlformats.org/markup-compatibility/2006">
          <mc:Choice Requires="x14">
            <control shapeId="7257" r:id="rId92" name="Check Box 89">
              <controlPr defaultSize="0" autoFill="0" autoLine="0" autoPict="0" altText="">
                <anchor moveWithCells="1">
                  <from>
                    <xdr:col>11</xdr:col>
                    <xdr:colOff>45720</xdr:colOff>
                    <xdr:row>52</xdr:row>
                    <xdr:rowOff>175260</xdr:rowOff>
                  </from>
                  <to>
                    <xdr:col>12</xdr:col>
                    <xdr:colOff>906780</xdr:colOff>
                    <xdr:row>54</xdr:row>
                    <xdr:rowOff>38100</xdr:rowOff>
                  </to>
                </anchor>
              </controlPr>
            </control>
          </mc:Choice>
        </mc:AlternateContent>
        <mc:AlternateContent xmlns:mc="http://schemas.openxmlformats.org/markup-compatibility/2006">
          <mc:Choice Requires="x14">
            <control shapeId="7258" r:id="rId93" name="Check Box 90">
              <controlPr defaultSize="0" autoFill="0" autoLine="0" autoPict="0" altText="">
                <anchor moveWithCells="1">
                  <from>
                    <xdr:col>14</xdr:col>
                    <xdr:colOff>45720</xdr:colOff>
                    <xdr:row>29</xdr:row>
                    <xdr:rowOff>175260</xdr:rowOff>
                  </from>
                  <to>
                    <xdr:col>18</xdr:col>
                    <xdr:colOff>121920</xdr:colOff>
                    <xdr:row>31</xdr:row>
                    <xdr:rowOff>38100</xdr:rowOff>
                  </to>
                </anchor>
              </controlPr>
            </control>
          </mc:Choice>
        </mc:AlternateContent>
        <mc:AlternateContent xmlns:mc="http://schemas.openxmlformats.org/markup-compatibility/2006">
          <mc:Choice Requires="x14">
            <control shapeId="7259" r:id="rId94" name="Check Box 91">
              <controlPr defaultSize="0" autoFill="0" autoLine="0" autoPict="0" altText="">
                <anchor moveWithCells="1">
                  <from>
                    <xdr:col>14</xdr:col>
                    <xdr:colOff>45720</xdr:colOff>
                    <xdr:row>30</xdr:row>
                    <xdr:rowOff>175260</xdr:rowOff>
                  </from>
                  <to>
                    <xdr:col>15</xdr:col>
                    <xdr:colOff>609600</xdr:colOff>
                    <xdr:row>32</xdr:row>
                    <xdr:rowOff>38100</xdr:rowOff>
                  </to>
                </anchor>
              </controlPr>
            </control>
          </mc:Choice>
        </mc:AlternateContent>
        <mc:AlternateContent xmlns:mc="http://schemas.openxmlformats.org/markup-compatibility/2006">
          <mc:Choice Requires="x14">
            <control shapeId="7260" r:id="rId95" name="Check Box 92">
              <controlPr defaultSize="0" autoFill="0" autoLine="0" autoPict="0" altText="">
                <anchor moveWithCells="1">
                  <from>
                    <xdr:col>14</xdr:col>
                    <xdr:colOff>45720</xdr:colOff>
                    <xdr:row>31</xdr:row>
                    <xdr:rowOff>175260</xdr:rowOff>
                  </from>
                  <to>
                    <xdr:col>15</xdr:col>
                    <xdr:colOff>441960</xdr:colOff>
                    <xdr:row>33</xdr:row>
                    <xdr:rowOff>38100</xdr:rowOff>
                  </to>
                </anchor>
              </controlPr>
            </control>
          </mc:Choice>
        </mc:AlternateContent>
        <mc:AlternateContent xmlns:mc="http://schemas.openxmlformats.org/markup-compatibility/2006">
          <mc:Choice Requires="x14">
            <control shapeId="7261" r:id="rId96" name="Check Box 93">
              <controlPr defaultSize="0" autoFill="0" autoLine="0" autoPict="0" altText="">
                <anchor moveWithCells="1">
                  <from>
                    <xdr:col>14</xdr:col>
                    <xdr:colOff>45720</xdr:colOff>
                    <xdr:row>32</xdr:row>
                    <xdr:rowOff>175260</xdr:rowOff>
                  </from>
                  <to>
                    <xdr:col>15</xdr:col>
                    <xdr:colOff>579120</xdr:colOff>
                    <xdr:row>34</xdr:row>
                    <xdr:rowOff>38100</xdr:rowOff>
                  </to>
                </anchor>
              </controlPr>
            </control>
          </mc:Choice>
        </mc:AlternateContent>
        <mc:AlternateContent xmlns:mc="http://schemas.openxmlformats.org/markup-compatibility/2006">
          <mc:Choice Requires="x14">
            <control shapeId="7262" r:id="rId97" name="Check Box 94">
              <controlPr defaultSize="0" autoFill="0" autoLine="0" autoPict="0" altText="">
                <anchor moveWithCells="1">
                  <from>
                    <xdr:col>14</xdr:col>
                    <xdr:colOff>45720</xdr:colOff>
                    <xdr:row>33</xdr:row>
                    <xdr:rowOff>175260</xdr:rowOff>
                  </from>
                  <to>
                    <xdr:col>16</xdr:col>
                    <xdr:colOff>0</xdr:colOff>
                    <xdr:row>35</xdr:row>
                    <xdr:rowOff>38100</xdr:rowOff>
                  </to>
                </anchor>
              </controlPr>
            </control>
          </mc:Choice>
        </mc:AlternateContent>
        <mc:AlternateContent xmlns:mc="http://schemas.openxmlformats.org/markup-compatibility/2006">
          <mc:Choice Requires="x14">
            <control shapeId="7263" r:id="rId98" name="Check Box 95">
              <controlPr defaultSize="0" autoFill="0" autoLine="0" autoPict="0" altText="">
                <anchor moveWithCells="1">
                  <from>
                    <xdr:col>14</xdr:col>
                    <xdr:colOff>45720</xdr:colOff>
                    <xdr:row>34</xdr:row>
                    <xdr:rowOff>175260</xdr:rowOff>
                  </from>
                  <to>
                    <xdr:col>16</xdr:col>
                    <xdr:colOff>68580</xdr:colOff>
                    <xdr:row>36</xdr:row>
                    <xdr:rowOff>38100</xdr:rowOff>
                  </to>
                </anchor>
              </controlPr>
            </control>
          </mc:Choice>
        </mc:AlternateContent>
        <mc:AlternateContent xmlns:mc="http://schemas.openxmlformats.org/markup-compatibility/2006">
          <mc:Choice Requires="x14">
            <control shapeId="7264" r:id="rId99" name="Check Box 96">
              <controlPr defaultSize="0" autoFill="0" autoLine="0" autoPict="0" altText="">
                <anchor moveWithCells="1">
                  <from>
                    <xdr:col>14</xdr:col>
                    <xdr:colOff>45720</xdr:colOff>
                    <xdr:row>35</xdr:row>
                    <xdr:rowOff>175260</xdr:rowOff>
                  </from>
                  <to>
                    <xdr:col>18</xdr:col>
                    <xdr:colOff>83820</xdr:colOff>
                    <xdr:row>37</xdr:row>
                    <xdr:rowOff>38100</xdr:rowOff>
                  </to>
                </anchor>
              </controlPr>
            </control>
          </mc:Choice>
        </mc:AlternateContent>
        <mc:AlternateContent xmlns:mc="http://schemas.openxmlformats.org/markup-compatibility/2006">
          <mc:Choice Requires="x14">
            <control shapeId="7265" r:id="rId100" name="Check Box 97">
              <controlPr defaultSize="0" autoFill="0" autoLine="0" autoPict="0" altText="">
                <anchor moveWithCells="1">
                  <from>
                    <xdr:col>14</xdr:col>
                    <xdr:colOff>45720</xdr:colOff>
                    <xdr:row>36</xdr:row>
                    <xdr:rowOff>175260</xdr:rowOff>
                  </from>
                  <to>
                    <xdr:col>15</xdr:col>
                    <xdr:colOff>685800</xdr:colOff>
                    <xdr:row>38</xdr:row>
                    <xdr:rowOff>38100</xdr:rowOff>
                  </to>
                </anchor>
              </controlPr>
            </control>
          </mc:Choice>
        </mc:AlternateContent>
        <mc:AlternateContent xmlns:mc="http://schemas.openxmlformats.org/markup-compatibility/2006">
          <mc:Choice Requires="x14">
            <control shapeId="7266" r:id="rId101" name="Check Box 98">
              <controlPr defaultSize="0" autoFill="0" autoLine="0" autoPict="0" altText="">
                <anchor moveWithCells="1">
                  <from>
                    <xdr:col>14</xdr:col>
                    <xdr:colOff>45720</xdr:colOff>
                    <xdr:row>37</xdr:row>
                    <xdr:rowOff>175260</xdr:rowOff>
                  </from>
                  <to>
                    <xdr:col>16</xdr:col>
                    <xdr:colOff>106680</xdr:colOff>
                    <xdr:row>39</xdr:row>
                    <xdr:rowOff>38100</xdr:rowOff>
                  </to>
                </anchor>
              </controlPr>
            </control>
          </mc:Choice>
        </mc:AlternateContent>
        <mc:AlternateContent xmlns:mc="http://schemas.openxmlformats.org/markup-compatibility/2006">
          <mc:Choice Requires="x14">
            <control shapeId="7267" r:id="rId102" name="Check Box 99">
              <controlPr defaultSize="0" autoFill="0" autoLine="0" autoPict="0" altText="">
                <anchor moveWithCells="1">
                  <from>
                    <xdr:col>14</xdr:col>
                    <xdr:colOff>45720</xdr:colOff>
                    <xdr:row>38</xdr:row>
                    <xdr:rowOff>175260</xdr:rowOff>
                  </from>
                  <to>
                    <xdr:col>15</xdr:col>
                    <xdr:colOff>906780</xdr:colOff>
                    <xdr:row>40</xdr:row>
                    <xdr:rowOff>38100</xdr:rowOff>
                  </to>
                </anchor>
              </controlPr>
            </control>
          </mc:Choice>
        </mc:AlternateContent>
        <mc:AlternateContent xmlns:mc="http://schemas.openxmlformats.org/markup-compatibility/2006">
          <mc:Choice Requires="x14">
            <control shapeId="7268" r:id="rId103" name="Check Box 100">
              <controlPr defaultSize="0" autoFill="0" autoLine="0" autoPict="0" altText="">
                <anchor moveWithCells="1">
                  <from>
                    <xdr:col>14</xdr:col>
                    <xdr:colOff>45720</xdr:colOff>
                    <xdr:row>39</xdr:row>
                    <xdr:rowOff>175260</xdr:rowOff>
                  </from>
                  <to>
                    <xdr:col>15</xdr:col>
                    <xdr:colOff>335280</xdr:colOff>
                    <xdr:row>41</xdr:row>
                    <xdr:rowOff>38100</xdr:rowOff>
                  </to>
                </anchor>
              </controlPr>
            </control>
          </mc:Choice>
        </mc:AlternateContent>
        <mc:AlternateContent xmlns:mc="http://schemas.openxmlformats.org/markup-compatibility/2006">
          <mc:Choice Requires="x14">
            <control shapeId="7269" r:id="rId104" name="Check Box 101">
              <controlPr defaultSize="0" autoFill="0" autoLine="0" autoPict="0" altText="">
                <anchor moveWithCells="1">
                  <from>
                    <xdr:col>14</xdr:col>
                    <xdr:colOff>45720</xdr:colOff>
                    <xdr:row>40</xdr:row>
                    <xdr:rowOff>175260</xdr:rowOff>
                  </from>
                  <to>
                    <xdr:col>17</xdr:col>
                    <xdr:colOff>0</xdr:colOff>
                    <xdr:row>42</xdr:row>
                    <xdr:rowOff>38100</xdr:rowOff>
                  </to>
                </anchor>
              </controlPr>
            </control>
          </mc:Choice>
        </mc:AlternateContent>
        <mc:AlternateContent xmlns:mc="http://schemas.openxmlformats.org/markup-compatibility/2006">
          <mc:Choice Requires="x14">
            <control shapeId="7270" r:id="rId105" name="Check Box 102">
              <controlPr defaultSize="0" autoFill="0" autoLine="0" autoPict="0" altText="">
                <anchor moveWithCells="1">
                  <from>
                    <xdr:col>14</xdr:col>
                    <xdr:colOff>45720</xdr:colOff>
                    <xdr:row>41</xdr:row>
                    <xdr:rowOff>175260</xdr:rowOff>
                  </from>
                  <to>
                    <xdr:col>17</xdr:col>
                    <xdr:colOff>0</xdr:colOff>
                    <xdr:row>43</xdr:row>
                    <xdr:rowOff>38100</xdr:rowOff>
                  </to>
                </anchor>
              </controlPr>
            </control>
          </mc:Choice>
        </mc:AlternateContent>
        <mc:AlternateContent xmlns:mc="http://schemas.openxmlformats.org/markup-compatibility/2006">
          <mc:Choice Requires="x14">
            <control shapeId="7271" r:id="rId106" name="Check Box 103">
              <controlPr defaultSize="0" autoFill="0" autoLine="0" autoPict="0" altText="">
                <anchor moveWithCells="1">
                  <from>
                    <xdr:col>14</xdr:col>
                    <xdr:colOff>45720</xdr:colOff>
                    <xdr:row>42</xdr:row>
                    <xdr:rowOff>175260</xdr:rowOff>
                  </from>
                  <to>
                    <xdr:col>17</xdr:col>
                    <xdr:colOff>0</xdr:colOff>
                    <xdr:row>44</xdr:row>
                    <xdr:rowOff>38100</xdr:rowOff>
                  </to>
                </anchor>
              </controlPr>
            </control>
          </mc:Choice>
        </mc:AlternateContent>
        <mc:AlternateContent xmlns:mc="http://schemas.openxmlformats.org/markup-compatibility/2006">
          <mc:Choice Requires="x14">
            <control shapeId="7272" r:id="rId107" name="Check Box 104">
              <controlPr defaultSize="0" autoFill="0" autoLine="0" autoPict="0" altText="">
                <anchor moveWithCells="1">
                  <from>
                    <xdr:col>14</xdr:col>
                    <xdr:colOff>45720</xdr:colOff>
                    <xdr:row>43</xdr:row>
                    <xdr:rowOff>175260</xdr:rowOff>
                  </from>
                  <to>
                    <xdr:col>17</xdr:col>
                    <xdr:colOff>0</xdr:colOff>
                    <xdr:row>45</xdr:row>
                    <xdr:rowOff>38100</xdr:rowOff>
                  </to>
                </anchor>
              </controlPr>
            </control>
          </mc:Choice>
        </mc:AlternateContent>
        <mc:AlternateContent xmlns:mc="http://schemas.openxmlformats.org/markup-compatibility/2006">
          <mc:Choice Requires="x14">
            <control shapeId="7273" r:id="rId108" name="Check Box 105">
              <controlPr defaultSize="0" autoFill="0" autoLine="0" autoPict="0" altText="">
                <anchor moveWithCells="1">
                  <from>
                    <xdr:col>14</xdr:col>
                    <xdr:colOff>45720</xdr:colOff>
                    <xdr:row>44</xdr:row>
                    <xdr:rowOff>175260</xdr:rowOff>
                  </from>
                  <to>
                    <xdr:col>17</xdr:col>
                    <xdr:colOff>0</xdr:colOff>
                    <xdr:row>46</xdr:row>
                    <xdr:rowOff>38100</xdr:rowOff>
                  </to>
                </anchor>
              </controlPr>
            </control>
          </mc:Choice>
        </mc:AlternateContent>
        <mc:AlternateContent xmlns:mc="http://schemas.openxmlformats.org/markup-compatibility/2006">
          <mc:Choice Requires="x14">
            <control shapeId="7274" r:id="rId109" name="Check Box 106">
              <controlPr defaultSize="0" autoFill="0" autoLine="0" autoPict="0" altText="">
                <anchor moveWithCells="1">
                  <from>
                    <xdr:col>14</xdr:col>
                    <xdr:colOff>45720</xdr:colOff>
                    <xdr:row>45</xdr:row>
                    <xdr:rowOff>175260</xdr:rowOff>
                  </from>
                  <to>
                    <xdr:col>17</xdr:col>
                    <xdr:colOff>0</xdr:colOff>
                    <xdr:row>47</xdr:row>
                    <xdr:rowOff>38100</xdr:rowOff>
                  </to>
                </anchor>
              </controlPr>
            </control>
          </mc:Choice>
        </mc:AlternateContent>
        <mc:AlternateContent xmlns:mc="http://schemas.openxmlformats.org/markup-compatibility/2006">
          <mc:Choice Requires="x14">
            <control shapeId="7275" r:id="rId110" name="Check Box 107">
              <controlPr defaultSize="0" autoFill="0" autoLine="0" autoPict="0" altText="">
                <anchor moveWithCells="1">
                  <from>
                    <xdr:col>14</xdr:col>
                    <xdr:colOff>45720</xdr:colOff>
                    <xdr:row>46</xdr:row>
                    <xdr:rowOff>175260</xdr:rowOff>
                  </from>
                  <to>
                    <xdr:col>17</xdr:col>
                    <xdr:colOff>0</xdr:colOff>
                    <xdr:row>48</xdr:row>
                    <xdr:rowOff>38100</xdr:rowOff>
                  </to>
                </anchor>
              </controlPr>
            </control>
          </mc:Choice>
        </mc:AlternateContent>
        <mc:AlternateContent xmlns:mc="http://schemas.openxmlformats.org/markup-compatibility/2006">
          <mc:Choice Requires="x14">
            <control shapeId="7276" r:id="rId111" name="Check Box 108">
              <controlPr defaultSize="0" autoFill="0" autoLine="0" autoPict="0" altText="">
                <anchor moveWithCells="1">
                  <from>
                    <xdr:col>14</xdr:col>
                    <xdr:colOff>45720</xdr:colOff>
                    <xdr:row>47</xdr:row>
                    <xdr:rowOff>175260</xdr:rowOff>
                  </from>
                  <to>
                    <xdr:col>15</xdr:col>
                    <xdr:colOff>510540</xdr:colOff>
                    <xdr:row>49</xdr:row>
                    <xdr:rowOff>38100</xdr:rowOff>
                  </to>
                </anchor>
              </controlPr>
            </control>
          </mc:Choice>
        </mc:AlternateContent>
        <mc:AlternateContent xmlns:mc="http://schemas.openxmlformats.org/markup-compatibility/2006">
          <mc:Choice Requires="x14">
            <control shapeId="7277" r:id="rId112" name="Check Box 109">
              <controlPr defaultSize="0" autoFill="0" autoLine="0" autoPict="0" altText="">
                <anchor moveWithCells="1">
                  <from>
                    <xdr:col>14</xdr:col>
                    <xdr:colOff>45720</xdr:colOff>
                    <xdr:row>48</xdr:row>
                    <xdr:rowOff>175260</xdr:rowOff>
                  </from>
                  <to>
                    <xdr:col>15</xdr:col>
                    <xdr:colOff>510540</xdr:colOff>
                    <xdr:row>50</xdr:row>
                    <xdr:rowOff>38100</xdr:rowOff>
                  </to>
                </anchor>
              </controlPr>
            </control>
          </mc:Choice>
        </mc:AlternateContent>
        <mc:AlternateContent xmlns:mc="http://schemas.openxmlformats.org/markup-compatibility/2006">
          <mc:Choice Requires="x14">
            <control shapeId="7278" r:id="rId113" name="Check Box 110">
              <controlPr defaultSize="0" autoFill="0" autoLine="0" autoPict="0" altText="">
                <anchor moveWithCells="1">
                  <from>
                    <xdr:col>14</xdr:col>
                    <xdr:colOff>45720</xdr:colOff>
                    <xdr:row>49</xdr:row>
                    <xdr:rowOff>175260</xdr:rowOff>
                  </from>
                  <to>
                    <xdr:col>17</xdr:col>
                    <xdr:colOff>0</xdr:colOff>
                    <xdr:row>51</xdr:row>
                    <xdr:rowOff>38100</xdr:rowOff>
                  </to>
                </anchor>
              </controlPr>
            </control>
          </mc:Choice>
        </mc:AlternateContent>
        <mc:AlternateContent xmlns:mc="http://schemas.openxmlformats.org/markup-compatibility/2006">
          <mc:Choice Requires="x14">
            <control shapeId="7279" r:id="rId114" name="Check Box 111">
              <controlPr defaultSize="0" autoFill="0" autoLine="0" autoPict="0" altText="">
                <anchor moveWithCells="1">
                  <from>
                    <xdr:col>14</xdr:col>
                    <xdr:colOff>45720</xdr:colOff>
                    <xdr:row>50</xdr:row>
                    <xdr:rowOff>175260</xdr:rowOff>
                  </from>
                  <to>
                    <xdr:col>15</xdr:col>
                    <xdr:colOff>609600</xdr:colOff>
                    <xdr:row>52</xdr:row>
                    <xdr:rowOff>38100</xdr:rowOff>
                  </to>
                </anchor>
              </controlPr>
            </control>
          </mc:Choice>
        </mc:AlternateContent>
        <mc:AlternateContent xmlns:mc="http://schemas.openxmlformats.org/markup-compatibility/2006">
          <mc:Choice Requires="x14">
            <control shapeId="7280" r:id="rId115" name="Check Box 112">
              <controlPr defaultSize="0" autoFill="0" autoLine="0" autoPict="0" altText="">
                <anchor moveWithCells="1">
                  <from>
                    <xdr:col>14</xdr:col>
                    <xdr:colOff>45720</xdr:colOff>
                    <xdr:row>51</xdr:row>
                    <xdr:rowOff>175260</xdr:rowOff>
                  </from>
                  <to>
                    <xdr:col>15</xdr:col>
                    <xdr:colOff>609600</xdr:colOff>
                    <xdr:row>53</xdr:row>
                    <xdr:rowOff>38100</xdr:rowOff>
                  </to>
                </anchor>
              </controlPr>
            </control>
          </mc:Choice>
        </mc:AlternateContent>
        <mc:AlternateContent xmlns:mc="http://schemas.openxmlformats.org/markup-compatibility/2006">
          <mc:Choice Requires="x14">
            <control shapeId="7281" r:id="rId116" name="Check Box 113">
              <controlPr defaultSize="0" autoFill="0" autoLine="0" autoPict="0" altText="">
                <anchor moveWithCells="1">
                  <from>
                    <xdr:col>14</xdr:col>
                    <xdr:colOff>45720</xdr:colOff>
                    <xdr:row>52</xdr:row>
                    <xdr:rowOff>175260</xdr:rowOff>
                  </from>
                  <to>
                    <xdr:col>15</xdr:col>
                    <xdr:colOff>906780</xdr:colOff>
                    <xdr:row>54</xdr:row>
                    <xdr:rowOff>38100</xdr:rowOff>
                  </to>
                </anchor>
              </controlPr>
            </control>
          </mc:Choice>
        </mc:AlternateContent>
        <mc:AlternateContent xmlns:mc="http://schemas.openxmlformats.org/markup-compatibility/2006">
          <mc:Choice Requires="x14">
            <control shapeId="7282" r:id="rId117" name="Check Box 114">
              <controlPr defaultSize="0" autoFill="0" autoLine="0" autoPict="0" altText="">
                <anchor moveWithCells="1">
                  <from>
                    <xdr:col>11</xdr:col>
                    <xdr:colOff>45720</xdr:colOff>
                    <xdr:row>27</xdr:row>
                    <xdr:rowOff>175260</xdr:rowOff>
                  </from>
                  <to>
                    <xdr:col>12</xdr:col>
                    <xdr:colOff>609600</xdr:colOff>
                    <xdr:row>29</xdr:row>
                    <xdr:rowOff>38100</xdr:rowOff>
                  </to>
                </anchor>
              </controlPr>
            </control>
          </mc:Choice>
        </mc:AlternateContent>
        <mc:AlternateContent xmlns:mc="http://schemas.openxmlformats.org/markup-compatibility/2006">
          <mc:Choice Requires="x14">
            <control shapeId="7283" r:id="rId118" name="Check Box 115">
              <controlPr defaultSize="0" autoFill="0" autoLine="0" autoPict="0" altText="">
                <anchor moveWithCells="1">
                  <from>
                    <xdr:col>23</xdr:col>
                    <xdr:colOff>45720</xdr:colOff>
                    <xdr:row>27</xdr:row>
                    <xdr:rowOff>175260</xdr:rowOff>
                  </from>
                  <to>
                    <xdr:col>24</xdr:col>
                    <xdr:colOff>800100</xdr:colOff>
                    <xdr:row>29</xdr:row>
                    <xdr:rowOff>38100</xdr:rowOff>
                  </to>
                </anchor>
              </controlPr>
            </control>
          </mc:Choice>
        </mc:AlternateContent>
        <mc:AlternateContent xmlns:mc="http://schemas.openxmlformats.org/markup-compatibility/2006">
          <mc:Choice Requires="x14">
            <control shapeId="7284" r:id="rId119" name="Check Box 116">
              <controlPr defaultSize="0" autoFill="0" autoLine="0" autoPict="0" altText="">
                <anchor moveWithCells="1">
                  <from>
                    <xdr:col>23</xdr:col>
                    <xdr:colOff>45720</xdr:colOff>
                    <xdr:row>29</xdr:row>
                    <xdr:rowOff>175260</xdr:rowOff>
                  </from>
                  <to>
                    <xdr:col>24</xdr:col>
                    <xdr:colOff>609600</xdr:colOff>
                    <xdr:row>31</xdr:row>
                    <xdr:rowOff>38100</xdr:rowOff>
                  </to>
                </anchor>
              </controlPr>
            </control>
          </mc:Choice>
        </mc:AlternateContent>
        <mc:AlternateContent xmlns:mc="http://schemas.openxmlformats.org/markup-compatibility/2006">
          <mc:Choice Requires="x14">
            <control shapeId="7285" r:id="rId120" name="Check Box 117">
              <controlPr defaultSize="0" autoFill="0" autoLine="0" autoPict="0" altText="">
                <anchor moveWithCells="1">
                  <from>
                    <xdr:col>26</xdr:col>
                    <xdr:colOff>45720</xdr:colOff>
                    <xdr:row>29</xdr:row>
                    <xdr:rowOff>175260</xdr:rowOff>
                  </from>
                  <to>
                    <xdr:col>27</xdr:col>
                    <xdr:colOff>388620</xdr:colOff>
                    <xdr:row>31</xdr:row>
                    <xdr:rowOff>38100</xdr:rowOff>
                  </to>
                </anchor>
              </controlPr>
            </control>
          </mc:Choice>
        </mc:AlternateContent>
        <mc:AlternateContent xmlns:mc="http://schemas.openxmlformats.org/markup-compatibility/2006">
          <mc:Choice Requires="x14">
            <control shapeId="7286" r:id="rId121" name="Check Box 118">
              <controlPr defaultSize="0" autoFill="0" autoLine="0" autoPict="0" altText="">
                <anchor moveWithCells="1">
                  <from>
                    <xdr:col>29</xdr:col>
                    <xdr:colOff>45720</xdr:colOff>
                    <xdr:row>29</xdr:row>
                    <xdr:rowOff>175260</xdr:rowOff>
                  </from>
                  <to>
                    <xdr:col>30</xdr:col>
                    <xdr:colOff>609600</xdr:colOff>
                    <xdr:row>31</xdr:row>
                    <xdr:rowOff>38100</xdr:rowOff>
                  </to>
                </anchor>
              </controlPr>
            </control>
          </mc:Choice>
        </mc:AlternateContent>
        <mc:AlternateContent xmlns:mc="http://schemas.openxmlformats.org/markup-compatibility/2006">
          <mc:Choice Requires="x14">
            <control shapeId="7287" r:id="rId122" name="Check Box 119">
              <controlPr defaultSize="0" autoFill="0" autoLine="0" autoPict="0" altText="">
                <anchor moveWithCells="1">
                  <from>
                    <xdr:col>23</xdr:col>
                    <xdr:colOff>45720</xdr:colOff>
                    <xdr:row>31</xdr:row>
                    <xdr:rowOff>175260</xdr:rowOff>
                  </from>
                  <to>
                    <xdr:col>24</xdr:col>
                    <xdr:colOff>548640</xdr:colOff>
                    <xdr:row>33</xdr:row>
                    <xdr:rowOff>38100</xdr:rowOff>
                  </to>
                </anchor>
              </controlPr>
            </control>
          </mc:Choice>
        </mc:AlternateContent>
        <mc:AlternateContent xmlns:mc="http://schemas.openxmlformats.org/markup-compatibility/2006">
          <mc:Choice Requires="x14">
            <control shapeId="7288" r:id="rId123" name="Check Box 120">
              <controlPr defaultSize="0" autoFill="0" autoLine="0" autoPict="0" altText="">
                <anchor moveWithCells="1">
                  <from>
                    <xdr:col>23</xdr:col>
                    <xdr:colOff>45720</xdr:colOff>
                    <xdr:row>32</xdr:row>
                    <xdr:rowOff>175260</xdr:rowOff>
                  </from>
                  <to>
                    <xdr:col>24</xdr:col>
                    <xdr:colOff>548640</xdr:colOff>
                    <xdr:row>34</xdr:row>
                    <xdr:rowOff>38100</xdr:rowOff>
                  </to>
                </anchor>
              </controlPr>
            </control>
          </mc:Choice>
        </mc:AlternateContent>
        <mc:AlternateContent xmlns:mc="http://schemas.openxmlformats.org/markup-compatibility/2006">
          <mc:Choice Requires="x14">
            <control shapeId="7289" r:id="rId124" name="Check Box 121">
              <controlPr defaultSize="0" autoFill="0" autoLine="0" autoPict="0" altText="">
                <anchor moveWithCells="1">
                  <from>
                    <xdr:col>23</xdr:col>
                    <xdr:colOff>45720</xdr:colOff>
                    <xdr:row>33</xdr:row>
                    <xdr:rowOff>175260</xdr:rowOff>
                  </from>
                  <to>
                    <xdr:col>24</xdr:col>
                    <xdr:colOff>548640</xdr:colOff>
                    <xdr:row>35</xdr:row>
                    <xdr:rowOff>38100</xdr:rowOff>
                  </to>
                </anchor>
              </controlPr>
            </control>
          </mc:Choice>
        </mc:AlternateContent>
        <mc:AlternateContent xmlns:mc="http://schemas.openxmlformats.org/markup-compatibility/2006">
          <mc:Choice Requires="x14">
            <control shapeId="7290" r:id="rId125" name="Check Box 122">
              <controlPr defaultSize="0" autoFill="0" autoLine="0" autoPict="0" altText="">
                <anchor moveWithCells="1">
                  <from>
                    <xdr:col>23</xdr:col>
                    <xdr:colOff>45720</xdr:colOff>
                    <xdr:row>34</xdr:row>
                    <xdr:rowOff>175260</xdr:rowOff>
                  </from>
                  <to>
                    <xdr:col>24</xdr:col>
                    <xdr:colOff>548640</xdr:colOff>
                    <xdr:row>36</xdr:row>
                    <xdr:rowOff>38100</xdr:rowOff>
                  </to>
                </anchor>
              </controlPr>
            </control>
          </mc:Choice>
        </mc:AlternateContent>
        <mc:AlternateContent xmlns:mc="http://schemas.openxmlformats.org/markup-compatibility/2006">
          <mc:Choice Requires="x14">
            <control shapeId="7291" r:id="rId126" name="Check Box 123">
              <controlPr defaultSize="0" autoFill="0" autoLine="0" autoPict="0" altText="">
                <anchor moveWithCells="1">
                  <from>
                    <xdr:col>23</xdr:col>
                    <xdr:colOff>45720</xdr:colOff>
                    <xdr:row>35</xdr:row>
                    <xdr:rowOff>175260</xdr:rowOff>
                  </from>
                  <to>
                    <xdr:col>24</xdr:col>
                    <xdr:colOff>548640</xdr:colOff>
                    <xdr:row>37</xdr:row>
                    <xdr:rowOff>38100</xdr:rowOff>
                  </to>
                </anchor>
              </controlPr>
            </control>
          </mc:Choice>
        </mc:AlternateContent>
        <mc:AlternateContent xmlns:mc="http://schemas.openxmlformats.org/markup-compatibility/2006">
          <mc:Choice Requires="x14">
            <control shapeId="7292" r:id="rId127" name="Check Box 124">
              <controlPr defaultSize="0" autoFill="0" autoLine="0" autoPict="0" altText="">
                <anchor moveWithCells="1">
                  <from>
                    <xdr:col>23</xdr:col>
                    <xdr:colOff>45720</xdr:colOff>
                    <xdr:row>36</xdr:row>
                    <xdr:rowOff>175260</xdr:rowOff>
                  </from>
                  <to>
                    <xdr:col>24</xdr:col>
                    <xdr:colOff>548640</xdr:colOff>
                    <xdr:row>38</xdr:row>
                    <xdr:rowOff>38100</xdr:rowOff>
                  </to>
                </anchor>
              </controlPr>
            </control>
          </mc:Choice>
        </mc:AlternateContent>
        <mc:AlternateContent xmlns:mc="http://schemas.openxmlformats.org/markup-compatibility/2006">
          <mc:Choice Requires="x14">
            <control shapeId="7293" r:id="rId128" name="Check Box 125">
              <controlPr defaultSize="0" autoFill="0" autoLine="0" autoPict="0" altText="">
                <anchor moveWithCells="1">
                  <from>
                    <xdr:col>23</xdr:col>
                    <xdr:colOff>45720</xdr:colOff>
                    <xdr:row>37</xdr:row>
                    <xdr:rowOff>175260</xdr:rowOff>
                  </from>
                  <to>
                    <xdr:col>24</xdr:col>
                    <xdr:colOff>548640</xdr:colOff>
                    <xdr:row>39</xdr:row>
                    <xdr:rowOff>38100</xdr:rowOff>
                  </to>
                </anchor>
              </controlPr>
            </control>
          </mc:Choice>
        </mc:AlternateContent>
        <mc:AlternateContent xmlns:mc="http://schemas.openxmlformats.org/markup-compatibility/2006">
          <mc:Choice Requires="x14">
            <control shapeId="7294" r:id="rId129" name="Check Box 126">
              <controlPr defaultSize="0" autoFill="0" autoLine="0" autoPict="0" altText="">
                <anchor moveWithCells="1">
                  <from>
                    <xdr:col>23</xdr:col>
                    <xdr:colOff>45720</xdr:colOff>
                    <xdr:row>38</xdr:row>
                    <xdr:rowOff>175260</xdr:rowOff>
                  </from>
                  <to>
                    <xdr:col>24</xdr:col>
                    <xdr:colOff>548640</xdr:colOff>
                    <xdr:row>40</xdr:row>
                    <xdr:rowOff>38100</xdr:rowOff>
                  </to>
                </anchor>
              </controlPr>
            </control>
          </mc:Choice>
        </mc:AlternateContent>
        <mc:AlternateContent xmlns:mc="http://schemas.openxmlformats.org/markup-compatibility/2006">
          <mc:Choice Requires="x14">
            <control shapeId="7295" r:id="rId130" name="Check Box 127">
              <controlPr defaultSize="0" autoFill="0" autoLine="0" autoPict="0" altText="">
                <anchor moveWithCells="1">
                  <from>
                    <xdr:col>23</xdr:col>
                    <xdr:colOff>45720</xdr:colOff>
                    <xdr:row>39</xdr:row>
                    <xdr:rowOff>175260</xdr:rowOff>
                  </from>
                  <to>
                    <xdr:col>24</xdr:col>
                    <xdr:colOff>548640</xdr:colOff>
                    <xdr:row>41</xdr:row>
                    <xdr:rowOff>38100</xdr:rowOff>
                  </to>
                </anchor>
              </controlPr>
            </control>
          </mc:Choice>
        </mc:AlternateContent>
        <mc:AlternateContent xmlns:mc="http://schemas.openxmlformats.org/markup-compatibility/2006">
          <mc:Choice Requires="x14">
            <control shapeId="7296" r:id="rId131" name="Check Box 128">
              <controlPr defaultSize="0" autoFill="0" autoLine="0" autoPict="0" altText="">
                <anchor moveWithCells="1">
                  <from>
                    <xdr:col>23</xdr:col>
                    <xdr:colOff>45720</xdr:colOff>
                    <xdr:row>40</xdr:row>
                    <xdr:rowOff>175260</xdr:rowOff>
                  </from>
                  <to>
                    <xdr:col>24</xdr:col>
                    <xdr:colOff>548640</xdr:colOff>
                    <xdr:row>42</xdr:row>
                    <xdr:rowOff>38100</xdr:rowOff>
                  </to>
                </anchor>
              </controlPr>
            </control>
          </mc:Choice>
        </mc:AlternateContent>
        <mc:AlternateContent xmlns:mc="http://schemas.openxmlformats.org/markup-compatibility/2006">
          <mc:Choice Requires="x14">
            <control shapeId="7297" r:id="rId132" name="Check Box 129">
              <controlPr defaultSize="0" autoFill="0" autoLine="0" autoPict="0" altText="">
                <anchor moveWithCells="1">
                  <from>
                    <xdr:col>23</xdr:col>
                    <xdr:colOff>45720</xdr:colOff>
                    <xdr:row>41</xdr:row>
                    <xdr:rowOff>175260</xdr:rowOff>
                  </from>
                  <to>
                    <xdr:col>24</xdr:col>
                    <xdr:colOff>548640</xdr:colOff>
                    <xdr:row>43</xdr:row>
                    <xdr:rowOff>38100</xdr:rowOff>
                  </to>
                </anchor>
              </controlPr>
            </control>
          </mc:Choice>
        </mc:AlternateContent>
        <mc:AlternateContent xmlns:mc="http://schemas.openxmlformats.org/markup-compatibility/2006">
          <mc:Choice Requires="x14">
            <control shapeId="7298" r:id="rId133" name="Check Box 130">
              <controlPr defaultSize="0" autoFill="0" autoLine="0" autoPict="0" altText="">
                <anchor moveWithCells="1">
                  <from>
                    <xdr:col>23</xdr:col>
                    <xdr:colOff>45720</xdr:colOff>
                    <xdr:row>42</xdr:row>
                    <xdr:rowOff>175260</xdr:rowOff>
                  </from>
                  <to>
                    <xdr:col>24</xdr:col>
                    <xdr:colOff>548640</xdr:colOff>
                    <xdr:row>44</xdr:row>
                    <xdr:rowOff>38100</xdr:rowOff>
                  </to>
                </anchor>
              </controlPr>
            </control>
          </mc:Choice>
        </mc:AlternateContent>
        <mc:AlternateContent xmlns:mc="http://schemas.openxmlformats.org/markup-compatibility/2006">
          <mc:Choice Requires="x14">
            <control shapeId="7299" r:id="rId134" name="Check Box 131">
              <controlPr defaultSize="0" autoFill="0" autoLine="0" autoPict="0" altText="">
                <anchor moveWithCells="1">
                  <from>
                    <xdr:col>23</xdr:col>
                    <xdr:colOff>45720</xdr:colOff>
                    <xdr:row>43</xdr:row>
                    <xdr:rowOff>175260</xdr:rowOff>
                  </from>
                  <to>
                    <xdr:col>24</xdr:col>
                    <xdr:colOff>548640</xdr:colOff>
                    <xdr:row>45</xdr:row>
                    <xdr:rowOff>38100</xdr:rowOff>
                  </to>
                </anchor>
              </controlPr>
            </control>
          </mc:Choice>
        </mc:AlternateContent>
        <mc:AlternateContent xmlns:mc="http://schemas.openxmlformats.org/markup-compatibility/2006">
          <mc:Choice Requires="x14">
            <control shapeId="7300" r:id="rId135" name="Check Box 132">
              <controlPr defaultSize="0" autoFill="0" autoLine="0" autoPict="0" altText="">
                <anchor moveWithCells="1">
                  <from>
                    <xdr:col>23</xdr:col>
                    <xdr:colOff>45720</xdr:colOff>
                    <xdr:row>44</xdr:row>
                    <xdr:rowOff>175260</xdr:rowOff>
                  </from>
                  <to>
                    <xdr:col>24</xdr:col>
                    <xdr:colOff>548640</xdr:colOff>
                    <xdr:row>46</xdr:row>
                    <xdr:rowOff>38100</xdr:rowOff>
                  </to>
                </anchor>
              </controlPr>
            </control>
          </mc:Choice>
        </mc:AlternateContent>
        <mc:AlternateContent xmlns:mc="http://schemas.openxmlformats.org/markup-compatibility/2006">
          <mc:Choice Requires="x14">
            <control shapeId="7301" r:id="rId136" name="Check Box 133">
              <controlPr defaultSize="0" autoFill="0" autoLine="0" autoPict="0" altText="">
                <anchor moveWithCells="1">
                  <from>
                    <xdr:col>23</xdr:col>
                    <xdr:colOff>45720</xdr:colOff>
                    <xdr:row>45</xdr:row>
                    <xdr:rowOff>175260</xdr:rowOff>
                  </from>
                  <to>
                    <xdr:col>24</xdr:col>
                    <xdr:colOff>548640</xdr:colOff>
                    <xdr:row>47</xdr:row>
                    <xdr:rowOff>38100</xdr:rowOff>
                  </to>
                </anchor>
              </controlPr>
            </control>
          </mc:Choice>
        </mc:AlternateContent>
        <mc:AlternateContent xmlns:mc="http://schemas.openxmlformats.org/markup-compatibility/2006">
          <mc:Choice Requires="x14">
            <control shapeId="7302" r:id="rId137" name="Check Box 134">
              <controlPr defaultSize="0" autoFill="0" autoLine="0" autoPict="0" altText="">
                <anchor moveWithCells="1">
                  <from>
                    <xdr:col>23</xdr:col>
                    <xdr:colOff>45720</xdr:colOff>
                    <xdr:row>46</xdr:row>
                    <xdr:rowOff>175260</xdr:rowOff>
                  </from>
                  <to>
                    <xdr:col>24</xdr:col>
                    <xdr:colOff>548640</xdr:colOff>
                    <xdr:row>48</xdr:row>
                    <xdr:rowOff>38100</xdr:rowOff>
                  </to>
                </anchor>
              </controlPr>
            </control>
          </mc:Choice>
        </mc:AlternateContent>
        <mc:AlternateContent xmlns:mc="http://schemas.openxmlformats.org/markup-compatibility/2006">
          <mc:Choice Requires="x14">
            <control shapeId="7303" r:id="rId138" name="Check Box 135">
              <controlPr defaultSize="0" autoFill="0" autoLine="0" autoPict="0" altText="">
                <anchor moveWithCells="1">
                  <from>
                    <xdr:col>26</xdr:col>
                    <xdr:colOff>45720</xdr:colOff>
                    <xdr:row>31</xdr:row>
                    <xdr:rowOff>175260</xdr:rowOff>
                  </from>
                  <to>
                    <xdr:col>27</xdr:col>
                    <xdr:colOff>579120</xdr:colOff>
                    <xdr:row>33</xdr:row>
                    <xdr:rowOff>38100</xdr:rowOff>
                  </to>
                </anchor>
              </controlPr>
            </control>
          </mc:Choice>
        </mc:AlternateContent>
        <mc:AlternateContent xmlns:mc="http://schemas.openxmlformats.org/markup-compatibility/2006">
          <mc:Choice Requires="x14">
            <control shapeId="7304" r:id="rId139" name="Check Box 136">
              <controlPr defaultSize="0" autoFill="0" autoLine="0" autoPict="0" altText="">
                <anchor moveWithCells="1">
                  <from>
                    <xdr:col>26</xdr:col>
                    <xdr:colOff>45720</xdr:colOff>
                    <xdr:row>32</xdr:row>
                    <xdr:rowOff>175260</xdr:rowOff>
                  </from>
                  <to>
                    <xdr:col>27</xdr:col>
                    <xdr:colOff>579120</xdr:colOff>
                    <xdr:row>34</xdr:row>
                    <xdr:rowOff>38100</xdr:rowOff>
                  </to>
                </anchor>
              </controlPr>
            </control>
          </mc:Choice>
        </mc:AlternateContent>
        <mc:AlternateContent xmlns:mc="http://schemas.openxmlformats.org/markup-compatibility/2006">
          <mc:Choice Requires="x14">
            <control shapeId="7305" r:id="rId140" name="Check Box 137">
              <controlPr defaultSize="0" autoFill="0" autoLine="0" autoPict="0" altText="">
                <anchor moveWithCells="1">
                  <from>
                    <xdr:col>26</xdr:col>
                    <xdr:colOff>45720</xdr:colOff>
                    <xdr:row>33</xdr:row>
                    <xdr:rowOff>175260</xdr:rowOff>
                  </from>
                  <to>
                    <xdr:col>27</xdr:col>
                    <xdr:colOff>579120</xdr:colOff>
                    <xdr:row>35</xdr:row>
                    <xdr:rowOff>38100</xdr:rowOff>
                  </to>
                </anchor>
              </controlPr>
            </control>
          </mc:Choice>
        </mc:AlternateContent>
        <mc:AlternateContent xmlns:mc="http://schemas.openxmlformats.org/markup-compatibility/2006">
          <mc:Choice Requires="x14">
            <control shapeId="7306" r:id="rId141" name="Check Box 138">
              <controlPr defaultSize="0" autoFill="0" autoLine="0" autoPict="0" altText="">
                <anchor moveWithCells="1">
                  <from>
                    <xdr:col>26</xdr:col>
                    <xdr:colOff>45720</xdr:colOff>
                    <xdr:row>34</xdr:row>
                    <xdr:rowOff>175260</xdr:rowOff>
                  </from>
                  <to>
                    <xdr:col>27</xdr:col>
                    <xdr:colOff>586740</xdr:colOff>
                    <xdr:row>36</xdr:row>
                    <xdr:rowOff>38100</xdr:rowOff>
                  </to>
                </anchor>
              </controlPr>
            </control>
          </mc:Choice>
        </mc:AlternateContent>
        <mc:AlternateContent xmlns:mc="http://schemas.openxmlformats.org/markup-compatibility/2006">
          <mc:Choice Requires="x14">
            <control shapeId="7307" r:id="rId142" name="Check Box 139">
              <controlPr defaultSize="0" autoFill="0" autoLine="0" autoPict="0" altText="">
                <anchor moveWithCells="1">
                  <from>
                    <xdr:col>26</xdr:col>
                    <xdr:colOff>45720</xdr:colOff>
                    <xdr:row>35</xdr:row>
                    <xdr:rowOff>175260</xdr:rowOff>
                  </from>
                  <to>
                    <xdr:col>27</xdr:col>
                    <xdr:colOff>586740</xdr:colOff>
                    <xdr:row>37</xdr:row>
                    <xdr:rowOff>38100</xdr:rowOff>
                  </to>
                </anchor>
              </controlPr>
            </control>
          </mc:Choice>
        </mc:AlternateContent>
        <mc:AlternateContent xmlns:mc="http://schemas.openxmlformats.org/markup-compatibility/2006">
          <mc:Choice Requires="x14">
            <control shapeId="7308" r:id="rId143" name="Check Box 140">
              <controlPr defaultSize="0" autoFill="0" autoLine="0" autoPict="0" altText="">
                <anchor moveWithCells="1">
                  <from>
                    <xdr:col>26</xdr:col>
                    <xdr:colOff>45720</xdr:colOff>
                    <xdr:row>36</xdr:row>
                    <xdr:rowOff>175260</xdr:rowOff>
                  </from>
                  <to>
                    <xdr:col>27</xdr:col>
                    <xdr:colOff>586740</xdr:colOff>
                    <xdr:row>38</xdr:row>
                    <xdr:rowOff>38100</xdr:rowOff>
                  </to>
                </anchor>
              </controlPr>
            </control>
          </mc:Choice>
        </mc:AlternateContent>
        <mc:AlternateContent xmlns:mc="http://schemas.openxmlformats.org/markup-compatibility/2006">
          <mc:Choice Requires="x14">
            <control shapeId="7309" r:id="rId144" name="Check Box 141">
              <controlPr defaultSize="0" autoFill="0" autoLine="0" autoPict="0" altText="">
                <anchor moveWithCells="1">
                  <from>
                    <xdr:col>26</xdr:col>
                    <xdr:colOff>45720</xdr:colOff>
                    <xdr:row>37</xdr:row>
                    <xdr:rowOff>175260</xdr:rowOff>
                  </from>
                  <to>
                    <xdr:col>27</xdr:col>
                    <xdr:colOff>586740</xdr:colOff>
                    <xdr:row>39</xdr:row>
                    <xdr:rowOff>38100</xdr:rowOff>
                  </to>
                </anchor>
              </controlPr>
            </control>
          </mc:Choice>
        </mc:AlternateContent>
        <mc:AlternateContent xmlns:mc="http://schemas.openxmlformats.org/markup-compatibility/2006">
          <mc:Choice Requires="x14">
            <control shapeId="7310" r:id="rId145" name="Check Box 142">
              <controlPr defaultSize="0" autoFill="0" autoLine="0" autoPict="0" altText="">
                <anchor moveWithCells="1">
                  <from>
                    <xdr:col>26</xdr:col>
                    <xdr:colOff>45720</xdr:colOff>
                    <xdr:row>38</xdr:row>
                    <xdr:rowOff>175260</xdr:rowOff>
                  </from>
                  <to>
                    <xdr:col>27</xdr:col>
                    <xdr:colOff>586740</xdr:colOff>
                    <xdr:row>40</xdr:row>
                    <xdr:rowOff>38100</xdr:rowOff>
                  </to>
                </anchor>
              </controlPr>
            </control>
          </mc:Choice>
        </mc:AlternateContent>
        <mc:AlternateContent xmlns:mc="http://schemas.openxmlformats.org/markup-compatibility/2006">
          <mc:Choice Requires="x14">
            <control shapeId="7311" r:id="rId146" name="Check Box 143">
              <controlPr defaultSize="0" autoFill="0" autoLine="0" autoPict="0" altText="">
                <anchor moveWithCells="1">
                  <from>
                    <xdr:col>26</xdr:col>
                    <xdr:colOff>45720</xdr:colOff>
                    <xdr:row>39</xdr:row>
                    <xdr:rowOff>175260</xdr:rowOff>
                  </from>
                  <to>
                    <xdr:col>27</xdr:col>
                    <xdr:colOff>586740</xdr:colOff>
                    <xdr:row>41</xdr:row>
                    <xdr:rowOff>38100</xdr:rowOff>
                  </to>
                </anchor>
              </controlPr>
            </control>
          </mc:Choice>
        </mc:AlternateContent>
        <mc:AlternateContent xmlns:mc="http://schemas.openxmlformats.org/markup-compatibility/2006">
          <mc:Choice Requires="x14">
            <control shapeId="7312" r:id="rId147" name="Check Box 144">
              <controlPr defaultSize="0" autoFill="0" autoLine="0" autoPict="0" altText="">
                <anchor moveWithCells="1">
                  <from>
                    <xdr:col>26</xdr:col>
                    <xdr:colOff>45720</xdr:colOff>
                    <xdr:row>40</xdr:row>
                    <xdr:rowOff>175260</xdr:rowOff>
                  </from>
                  <to>
                    <xdr:col>27</xdr:col>
                    <xdr:colOff>586740</xdr:colOff>
                    <xdr:row>42</xdr:row>
                    <xdr:rowOff>38100</xdr:rowOff>
                  </to>
                </anchor>
              </controlPr>
            </control>
          </mc:Choice>
        </mc:AlternateContent>
        <mc:AlternateContent xmlns:mc="http://schemas.openxmlformats.org/markup-compatibility/2006">
          <mc:Choice Requires="x14">
            <control shapeId="7313" r:id="rId148" name="Check Box 145">
              <controlPr defaultSize="0" autoFill="0" autoLine="0" autoPict="0" altText="">
                <anchor moveWithCells="1">
                  <from>
                    <xdr:col>26</xdr:col>
                    <xdr:colOff>45720</xdr:colOff>
                    <xdr:row>41</xdr:row>
                    <xdr:rowOff>175260</xdr:rowOff>
                  </from>
                  <to>
                    <xdr:col>27</xdr:col>
                    <xdr:colOff>586740</xdr:colOff>
                    <xdr:row>43</xdr:row>
                    <xdr:rowOff>38100</xdr:rowOff>
                  </to>
                </anchor>
              </controlPr>
            </control>
          </mc:Choice>
        </mc:AlternateContent>
        <mc:AlternateContent xmlns:mc="http://schemas.openxmlformats.org/markup-compatibility/2006">
          <mc:Choice Requires="x14">
            <control shapeId="7314" r:id="rId149" name="Check Box 146">
              <controlPr defaultSize="0" autoFill="0" autoLine="0" autoPict="0" altText="">
                <anchor moveWithCells="1">
                  <from>
                    <xdr:col>26</xdr:col>
                    <xdr:colOff>45720</xdr:colOff>
                    <xdr:row>42</xdr:row>
                    <xdr:rowOff>175260</xdr:rowOff>
                  </from>
                  <to>
                    <xdr:col>27</xdr:col>
                    <xdr:colOff>586740</xdr:colOff>
                    <xdr:row>44</xdr:row>
                    <xdr:rowOff>38100</xdr:rowOff>
                  </to>
                </anchor>
              </controlPr>
            </control>
          </mc:Choice>
        </mc:AlternateContent>
        <mc:AlternateContent xmlns:mc="http://schemas.openxmlformats.org/markup-compatibility/2006">
          <mc:Choice Requires="x14">
            <control shapeId="7315" r:id="rId150" name="Check Box 147">
              <controlPr defaultSize="0" autoFill="0" autoLine="0" autoPict="0" altText="">
                <anchor moveWithCells="1">
                  <from>
                    <xdr:col>26</xdr:col>
                    <xdr:colOff>45720</xdr:colOff>
                    <xdr:row>43</xdr:row>
                    <xdr:rowOff>175260</xdr:rowOff>
                  </from>
                  <to>
                    <xdr:col>27</xdr:col>
                    <xdr:colOff>586740</xdr:colOff>
                    <xdr:row>45</xdr:row>
                    <xdr:rowOff>38100</xdr:rowOff>
                  </to>
                </anchor>
              </controlPr>
            </control>
          </mc:Choice>
        </mc:AlternateContent>
        <mc:AlternateContent xmlns:mc="http://schemas.openxmlformats.org/markup-compatibility/2006">
          <mc:Choice Requires="x14">
            <control shapeId="7316" r:id="rId151" name="Check Box 148">
              <controlPr defaultSize="0" autoFill="0" autoLine="0" autoPict="0" altText="">
                <anchor moveWithCells="1">
                  <from>
                    <xdr:col>26</xdr:col>
                    <xdr:colOff>45720</xdr:colOff>
                    <xdr:row>44</xdr:row>
                    <xdr:rowOff>175260</xdr:rowOff>
                  </from>
                  <to>
                    <xdr:col>27</xdr:col>
                    <xdr:colOff>586740</xdr:colOff>
                    <xdr:row>46</xdr:row>
                    <xdr:rowOff>38100</xdr:rowOff>
                  </to>
                </anchor>
              </controlPr>
            </control>
          </mc:Choice>
        </mc:AlternateContent>
        <mc:AlternateContent xmlns:mc="http://schemas.openxmlformats.org/markup-compatibility/2006">
          <mc:Choice Requires="x14">
            <control shapeId="7317" r:id="rId152" name="Check Box 149">
              <controlPr defaultSize="0" autoFill="0" autoLine="0" autoPict="0" altText="">
                <anchor moveWithCells="1">
                  <from>
                    <xdr:col>26</xdr:col>
                    <xdr:colOff>45720</xdr:colOff>
                    <xdr:row>45</xdr:row>
                    <xdr:rowOff>175260</xdr:rowOff>
                  </from>
                  <to>
                    <xdr:col>27</xdr:col>
                    <xdr:colOff>586740</xdr:colOff>
                    <xdr:row>47</xdr:row>
                    <xdr:rowOff>38100</xdr:rowOff>
                  </to>
                </anchor>
              </controlPr>
            </control>
          </mc:Choice>
        </mc:AlternateContent>
        <mc:AlternateContent xmlns:mc="http://schemas.openxmlformats.org/markup-compatibility/2006">
          <mc:Choice Requires="x14">
            <control shapeId="7318" r:id="rId153" name="Check Box 150">
              <controlPr defaultSize="0" autoFill="0" autoLine="0" autoPict="0" altText="">
                <anchor moveWithCells="1">
                  <from>
                    <xdr:col>26</xdr:col>
                    <xdr:colOff>45720</xdr:colOff>
                    <xdr:row>46</xdr:row>
                    <xdr:rowOff>175260</xdr:rowOff>
                  </from>
                  <to>
                    <xdr:col>27</xdr:col>
                    <xdr:colOff>586740</xdr:colOff>
                    <xdr:row>48</xdr:row>
                    <xdr:rowOff>38100</xdr:rowOff>
                  </to>
                </anchor>
              </controlPr>
            </control>
          </mc:Choice>
        </mc:AlternateContent>
        <mc:AlternateContent xmlns:mc="http://schemas.openxmlformats.org/markup-compatibility/2006">
          <mc:Choice Requires="x14">
            <control shapeId="7319" r:id="rId154" name="Check Box 151">
              <controlPr defaultSize="0" autoFill="0" autoLine="0" autoPict="0" altText="">
                <anchor moveWithCells="1">
                  <from>
                    <xdr:col>29</xdr:col>
                    <xdr:colOff>45720</xdr:colOff>
                    <xdr:row>31</xdr:row>
                    <xdr:rowOff>175260</xdr:rowOff>
                  </from>
                  <to>
                    <xdr:col>30</xdr:col>
                    <xdr:colOff>579120</xdr:colOff>
                    <xdr:row>33</xdr:row>
                    <xdr:rowOff>38100</xdr:rowOff>
                  </to>
                </anchor>
              </controlPr>
            </control>
          </mc:Choice>
        </mc:AlternateContent>
        <mc:AlternateContent xmlns:mc="http://schemas.openxmlformats.org/markup-compatibility/2006">
          <mc:Choice Requires="x14">
            <control shapeId="7320" r:id="rId155" name="Check Box 152">
              <controlPr defaultSize="0" autoFill="0" autoLine="0" autoPict="0" altText="">
                <anchor moveWithCells="1">
                  <from>
                    <xdr:col>29</xdr:col>
                    <xdr:colOff>45720</xdr:colOff>
                    <xdr:row>32</xdr:row>
                    <xdr:rowOff>175260</xdr:rowOff>
                  </from>
                  <to>
                    <xdr:col>30</xdr:col>
                    <xdr:colOff>579120</xdr:colOff>
                    <xdr:row>34</xdr:row>
                    <xdr:rowOff>38100</xdr:rowOff>
                  </to>
                </anchor>
              </controlPr>
            </control>
          </mc:Choice>
        </mc:AlternateContent>
        <mc:AlternateContent xmlns:mc="http://schemas.openxmlformats.org/markup-compatibility/2006">
          <mc:Choice Requires="x14">
            <control shapeId="7321" r:id="rId156" name="Check Box 153">
              <controlPr defaultSize="0" autoFill="0" autoLine="0" autoPict="0" altText="">
                <anchor moveWithCells="1">
                  <from>
                    <xdr:col>29</xdr:col>
                    <xdr:colOff>45720</xdr:colOff>
                    <xdr:row>33</xdr:row>
                    <xdr:rowOff>175260</xdr:rowOff>
                  </from>
                  <to>
                    <xdr:col>30</xdr:col>
                    <xdr:colOff>579120</xdr:colOff>
                    <xdr:row>35</xdr:row>
                    <xdr:rowOff>38100</xdr:rowOff>
                  </to>
                </anchor>
              </controlPr>
            </control>
          </mc:Choice>
        </mc:AlternateContent>
        <mc:AlternateContent xmlns:mc="http://schemas.openxmlformats.org/markup-compatibility/2006">
          <mc:Choice Requires="x14">
            <control shapeId="7322" r:id="rId157" name="Check Box 154">
              <controlPr defaultSize="0" autoFill="0" autoLine="0" autoPict="0" altText="">
                <anchor moveWithCells="1">
                  <from>
                    <xdr:col>29</xdr:col>
                    <xdr:colOff>45720</xdr:colOff>
                    <xdr:row>34</xdr:row>
                    <xdr:rowOff>175260</xdr:rowOff>
                  </from>
                  <to>
                    <xdr:col>30</xdr:col>
                    <xdr:colOff>586740</xdr:colOff>
                    <xdr:row>36</xdr:row>
                    <xdr:rowOff>38100</xdr:rowOff>
                  </to>
                </anchor>
              </controlPr>
            </control>
          </mc:Choice>
        </mc:AlternateContent>
        <mc:AlternateContent xmlns:mc="http://schemas.openxmlformats.org/markup-compatibility/2006">
          <mc:Choice Requires="x14">
            <control shapeId="7323" r:id="rId158" name="Check Box 155">
              <controlPr defaultSize="0" autoFill="0" autoLine="0" autoPict="0" altText="">
                <anchor moveWithCells="1">
                  <from>
                    <xdr:col>29</xdr:col>
                    <xdr:colOff>45720</xdr:colOff>
                    <xdr:row>35</xdr:row>
                    <xdr:rowOff>175260</xdr:rowOff>
                  </from>
                  <to>
                    <xdr:col>30</xdr:col>
                    <xdr:colOff>586740</xdr:colOff>
                    <xdr:row>37</xdr:row>
                    <xdr:rowOff>38100</xdr:rowOff>
                  </to>
                </anchor>
              </controlPr>
            </control>
          </mc:Choice>
        </mc:AlternateContent>
        <mc:AlternateContent xmlns:mc="http://schemas.openxmlformats.org/markup-compatibility/2006">
          <mc:Choice Requires="x14">
            <control shapeId="7324" r:id="rId159" name="Check Box 156">
              <controlPr defaultSize="0" autoFill="0" autoLine="0" autoPict="0" altText="">
                <anchor moveWithCells="1">
                  <from>
                    <xdr:col>29</xdr:col>
                    <xdr:colOff>45720</xdr:colOff>
                    <xdr:row>36</xdr:row>
                    <xdr:rowOff>175260</xdr:rowOff>
                  </from>
                  <to>
                    <xdr:col>30</xdr:col>
                    <xdr:colOff>586740</xdr:colOff>
                    <xdr:row>38</xdr:row>
                    <xdr:rowOff>38100</xdr:rowOff>
                  </to>
                </anchor>
              </controlPr>
            </control>
          </mc:Choice>
        </mc:AlternateContent>
        <mc:AlternateContent xmlns:mc="http://schemas.openxmlformats.org/markup-compatibility/2006">
          <mc:Choice Requires="x14">
            <control shapeId="7325" r:id="rId160" name="Check Box 157">
              <controlPr defaultSize="0" autoFill="0" autoLine="0" autoPict="0" altText="">
                <anchor moveWithCells="1">
                  <from>
                    <xdr:col>29</xdr:col>
                    <xdr:colOff>45720</xdr:colOff>
                    <xdr:row>37</xdr:row>
                    <xdr:rowOff>175260</xdr:rowOff>
                  </from>
                  <to>
                    <xdr:col>30</xdr:col>
                    <xdr:colOff>586740</xdr:colOff>
                    <xdr:row>39</xdr:row>
                    <xdr:rowOff>38100</xdr:rowOff>
                  </to>
                </anchor>
              </controlPr>
            </control>
          </mc:Choice>
        </mc:AlternateContent>
        <mc:AlternateContent xmlns:mc="http://schemas.openxmlformats.org/markup-compatibility/2006">
          <mc:Choice Requires="x14">
            <control shapeId="7326" r:id="rId161" name="Check Box 158">
              <controlPr defaultSize="0" autoFill="0" autoLine="0" autoPict="0" altText="">
                <anchor moveWithCells="1">
                  <from>
                    <xdr:col>29</xdr:col>
                    <xdr:colOff>45720</xdr:colOff>
                    <xdr:row>38</xdr:row>
                    <xdr:rowOff>175260</xdr:rowOff>
                  </from>
                  <to>
                    <xdr:col>30</xdr:col>
                    <xdr:colOff>586740</xdr:colOff>
                    <xdr:row>40</xdr:row>
                    <xdr:rowOff>38100</xdr:rowOff>
                  </to>
                </anchor>
              </controlPr>
            </control>
          </mc:Choice>
        </mc:AlternateContent>
        <mc:AlternateContent xmlns:mc="http://schemas.openxmlformats.org/markup-compatibility/2006">
          <mc:Choice Requires="x14">
            <control shapeId="7327" r:id="rId162" name="Check Box 159">
              <controlPr defaultSize="0" autoFill="0" autoLine="0" autoPict="0" altText="">
                <anchor moveWithCells="1">
                  <from>
                    <xdr:col>29</xdr:col>
                    <xdr:colOff>45720</xdr:colOff>
                    <xdr:row>39</xdr:row>
                    <xdr:rowOff>175260</xdr:rowOff>
                  </from>
                  <to>
                    <xdr:col>30</xdr:col>
                    <xdr:colOff>586740</xdr:colOff>
                    <xdr:row>41</xdr:row>
                    <xdr:rowOff>38100</xdr:rowOff>
                  </to>
                </anchor>
              </controlPr>
            </control>
          </mc:Choice>
        </mc:AlternateContent>
        <mc:AlternateContent xmlns:mc="http://schemas.openxmlformats.org/markup-compatibility/2006">
          <mc:Choice Requires="x14">
            <control shapeId="7328" r:id="rId163" name="Check Box 160">
              <controlPr defaultSize="0" autoFill="0" autoLine="0" autoPict="0" altText="">
                <anchor moveWithCells="1">
                  <from>
                    <xdr:col>29</xdr:col>
                    <xdr:colOff>45720</xdr:colOff>
                    <xdr:row>40</xdr:row>
                    <xdr:rowOff>175260</xdr:rowOff>
                  </from>
                  <to>
                    <xdr:col>30</xdr:col>
                    <xdr:colOff>586740</xdr:colOff>
                    <xdr:row>42</xdr:row>
                    <xdr:rowOff>38100</xdr:rowOff>
                  </to>
                </anchor>
              </controlPr>
            </control>
          </mc:Choice>
        </mc:AlternateContent>
        <mc:AlternateContent xmlns:mc="http://schemas.openxmlformats.org/markup-compatibility/2006">
          <mc:Choice Requires="x14">
            <control shapeId="7329" r:id="rId164" name="Check Box 161">
              <controlPr defaultSize="0" autoFill="0" autoLine="0" autoPict="0" altText="">
                <anchor moveWithCells="1">
                  <from>
                    <xdr:col>29</xdr:col>
                    <xdr:colOff>45720</xdr:colOff>
                    <xdr:row>41</xdr:row>
                    <xdr:rowOff>175260</xdr:rowOff>
                  </from>
                  <to>
                    <xdr:col>30</xdr:col>
                    <xdr:colOff>586740</xdr:colOff>
                    <xdr:row>43</xdr:row>
                    <xdr:rowOff>38100</xdr:rowOff>
                  </to>
                </anchor>
              </controlPr>
            </control>
          </mc:Choice>
        </mc:AlternateContent>
        <mc:AlternateContent xmlns:mc="http://schemas.openxmlformats.org/markup-compatibility/2006">
          <mc:Choice Requires="x14">
            <control shapeId="7330" r:id="rId165" name="Check Box 162">
              <controlPr defaultSize="0" autoFill="0" autoLine="0" autoPict="0" altText="">
                <anchor moveWithCells="1">
                  <from>
                    <xdr:col>29</xdr:col>
                    <xdr:colOff>45720</xdr:colOff>
                    <xdr:row>42</xdr:row>
                    <xdr:rowOff>175260</xdr:rowOff>
                  </from>
                  <to>
                    <xdr:col>30</xdr:col>
                    <xdr:colOff>586740</xdr:colOff>
                    <xdr:row>44</xdr:row>
                    <xdr:rowOff>38100</xdr:rowOff>
                  </to>
                </anchor>
              </controlPr>
            </control>
          </mc:Choice>
        </mc:AlternateContent>
        <mc:AlternateContent xmlns:mc="http://schemas.openxmlformats.org/markup-compatibility/2006">
          <mc:Choice Requires="x14">
            <control shapeId="7331" r:id="rId166" name="Check Box 163">
              <controlPr defaultSize="0" autoFill="0" autoLine="0" autoPict="0" altText="">
                <anchor moveWithCells="1">
                  <from>
                    <xdr:col>29</xdr:col>
                    <xdr:colOff>45720</xdr:colOff>
                    <xdr:row>43</xdr:row>
                    <xdr:rowOff>175260</xdr:rowOff>
                  </from>
                  <to>
                    <xdr:col>30</xdr:col>
                    <xdr:colOff>586740</xdr:colOff>
                    <xdr:row>45</xdr:row>
                    <xdr:rowOff>38100</xdr:rowOff>
                  </to>
                </anchor>
              </controlPr>
            </control>
          </mc:Choice>
        </mc:AlternateContent>
        <mc:AlternateContent xmlns:mc="http://schemas.openxmlformats.org/markup-compatibility/2006">
          <mc:Choice Requires="x14">
            <control shapeId="7332" r:id="rId167" name="Check Box 164">
              <controlPr defaultSize="0" autoFill="0" autoLine="0" autoPict="0" altText="">
                <anchor moveWithCells="1">
                  <from>
                    <xdr:col>29</xdr:col>
                    <xdr:colOff>45720</xdr:colOff>
                    <xdr:row>44</xdr:row>
                    <xdr:rowOff>175260</xdr:rowOff>
                  </from>
                  <to>
                    <xdr:col>30</xdr:col>
                    <xdr:colOff>586740</xdr:colOff>
                    <xdr:row>46</xdr:row>
                    <xdr:rowOff>38100</xdr:rowOff>
                  </to>
                </anchor>
              </controlPr>
            </control>
          </mc:Choice>
        </mc:AlternateContent>
        <mc:AlternateContent xmlns:mc="http://schemas.openxmlformats.org/markup-compatibility/2006">
          <mc:Choice Requires="x14">
            <control shapeId="7333" r:id="rId168" name="Check Box 165">
              <controlPr defaultSize="0" autoFill="0" autoLine="0" autoPict="0" altText="">
                <anchor moveWithCells="1">
                  <from>
                    <xdr:col>29</xdr:col>
                    <xdr:colOff>45720</xdr:colOff>
                    <xdr:row>45</xdr:row>
                    <xdr:rowOff>175260</xdr:rowOff>
                  </from>
                  <to>
                    <xdr:col>30</xdr:col>
                    <xdr:colOff>586740</xdr:colOff>
                    <xdr:row>47</xdr:row>
                    <xdr:rowOff>38100</xdr:rowOff>
                  </to>
                </anchor>
              </controlPr>
            </control>
          </mc:Choice>
        </mc:AlternateContent>
        <mc:AlternateContent xmlns:mc="http://schemas.openxmlformats.org/markup-compatibility/2006">
          <mc:Choice Requires="x14">
            <control shapeId="7334" r:id="rId169" name="Check Box 166">
              <controlPr defaultSize="0" autoFill="0" autoLine="0" autoPict="0" altText="">
                <anchor moveWithCells="1">
                  <from>
                    <xdr:col>29</xdr:col>
                    <xdr:colOff>45720</xdr:colOff>
                    <xdr:row>46</xdr:row>
                    <xdr:rowOff>175260</xdr:rowOff>
                  </from>
                  <to>
                    <xdr:col>30</xdr:col>
                    <xdr:colOff>586740</xdr:colOff>
                    <xdr:row>48</xdr:row>
                    <xdr:rowOff>38100</xdr:rowOff>
                  </to>
                </anchor>
              </controlPr>
            </control>
          </mc:Choice>
        </mc:AlternateContent>
        <mc:AlternateContent xmlns:mc="http://schemas.openxmlformats.org/markup-compatibility/2006">
          <mc:Choice Requires="x14">
            <control shapeId="7335" r:id="rId170" name="Check Box 167">
              <controlPr defaultSize="0" autoFill="0" autoLine="0" autoPict="0" altText="">
                <anchor moveWithCells="1">
                  <from>
                    <xdr:col>11</xdr:col>
                    <xdr:colOff>45720</xdr:colOff>
                    <xdr:row>110</xdr:row>
                    <xdr:rowOff>175260</xdr:rowOff>
                  </from>
                  <to>
                    <xdr:col>12</xdr:col>
                    <xdr:colOff>609600</xdr:colOff>
                    <xdr:row>112</xdr:row>
                    <xdr:rowOff>38100</xdr:rowOff>
                  </to>
                </anchor>
              </controlPr>
            </control>
          </mc:Choice>
        </mc:AlternateContent>
        <mc:AlternateContent xmlns:mc="http://schemas.openxmlformats.org/markup-compatibility/2006">
          <mc:Choice Requires="x14">
            <control shapeId="7336" r:id="rId171" name="Check Box 168">
              <controlPr defaultSize="0" autoFill="0" autoLine="0" autoPict="0" altText="">
                <anchor moveWithCells="1">
                  <from>
                    <xdr:col>23</xdr:col>
                    <xdr:colOff>45720</xdr:colOff>
                    <xdr:row>110</xdr:row>
                    <xdr:rowOff>175260</xdr:rowOff>
                  </from>
                  <to>
                    <xdr:col>24</xdr:col>
                    <xdr:colOff>800100</xdr:colOff>
                    <xdr:row>112</xdr:row>
                    <xdr:rowOff>38100</xdr:rowOff>
                  </to>
                </anchor>
              </controlPr>
            </control>
          </mc:Choice>
        </mc:AlternateContent>
        <mc:AlternateContent xmlns:mc="http://schemas.openxmlformats.org/markup-compatibility/2006">
          <mc:Choice Requires="x14">
            <control shapeId="7337" r:id="rId172" name="Check Box 169">
              <controlPr defaultSize="0" autoFill="0" autoLine="0" autoPict="0" altText="">
                <anchor moveWithCells="1">
                  <from>
                    <xdr:col>11</xdr:col>
                    <xdr:colOff>45720</xdr:colOff>
                    <xdr:row>112</xdr:row>
                    <xdr:rowOff>175260</xdr:rowOff>
                  </from>
                  <to>
                    <xdr:col>12</xdr:col>
                    <xdr:colOff>548640</xdr:colOff>
                    <xdr:row>114</xdr:row>
                    <xdr:rowOff>38100</xdr:rowOff>
                  </to>
                </anchor>
              </controlPr>
            </control>
          </mc:Choice>
        </mc:AlternateContent>
        <mc:AlternateContent xmlns:mc="http://schemas.openxmlformats.org/markup-compatibility/2006">
          <mc:Choice Requires="x14">
            <control shapeId="7338" r:id="rId173" name="Check Box 170">
              <controlPr defaultSize="0" autoFill="0" autoLine="0" autoPict="0" altText="">
                <anchor moveWithCells="1">
                  <from>
                    <xdr:col>11</xdr:col>
                    <xdr:colOff>45720</xdr:colOff>
                    <xdr:row>113</xdr:row>
                    <xdr:rowOff>175260</xdr:rowOff>
                  </from>
                  <to>
                    <xdr:col>12</xdr:col>
                    <xdr:colOff>609600</xdr:colOff>
                    <xdr:row>115</xdr:row>
                    <xdr:rowOff>38100</xdr:rowOff>
                  </to>
                </anchor>
              </controlPr>
            </control>
          </mc:Choice>
        </mc:AlternateContent>
        <mc:AlternateContent xmlns:mc="http://schemas.openxmlformats.org/markup-compatibility/2006">
          <mc:Choice Requires="x14">
            <control shapeId="7339" r:id="rId174" name="Check Box 171">
              <controlPr defaultSize="0" autoFill="0" autoLine="0" autoPict="0" altText="">
                <anchor moveWithCells="1">
                  <from>
                    <xdr:col>11</xdr:col>
                    <xdr:colOff>45720</xdr:colOff>
                    <xdr:row>114</xdr:row>
                    <xdr:rowOff>175260</xdr:rowOff>
                  </from>
                  <to>
                    <xdr:col>12</xdr:col>
                    <xdr:colOff>396240</xdr:colOff>
                    <xdr:row>116</xdr:row>
                    <xdr:rowOff>38100</xdr:rowOff>
                  </to>
                </anchor>
              </controlPr>
            </control>
          </mc:Choice>
        </mc:AlternateContent>
        <mc:AlternateContent xmlns:mc="http://schemas.openxmlformats.org/markup-compatibility/2006">
          <mc:Choice Requires="x14">
            <control shapeId="7340" r:id="rId175" name="Check Box 172">
              <controlPr defaultSize="0" autoFill="0" autoLine="0" autoPict="0" altText="">
                <anchor moveWithCells="1">
                  <from>
                    <xdr:col>11</xdr:col>
                    <xdr:colOff>45720</xdr:colOff>
                    <xdr:row>115</xdr:row>
                    <xdr:rowOff>175260</xdr:rowOff>
                  </from>
                  <to>
                    <xdr:col>12</xdr:col>
                    <xdr:colOff>396240</xdr:colOff>
                    <xdr:row>117</xdr:row>
                    <xdr:rowOff>38100</xdr:rowOff>
                  </to>
                </anchor>
              </controlPr>
            </control>
          </mc:Choice>
        </mc:AlternateContent>
        <mc:AlternateContent xmlns:mc="http://schemas.openxmlformats.org/markup-compatibility/2006">
          <mc:Choice Requires="x14">
            <control shapeId="7341" r:id="rId176" name="Check Box 173">
              <controlPr defaultSize="0" autoFill="0" autoLine="0" autoPict="0" altText="">
                <anchor moveWithCells="1">
                  <from>
                    <xdr:col>11</xdr:col>
                    <xdr:colOff>45720</xdr:colOff>
                    <xdr:row>116</xdr:row>
                    <xdr:rowOff>175260</xdr:rowOff>
                  </from>
                  <to>
                    <xdr:col>12</xdr:col>
                    <xdr:colOff>609600</xdr:colOff>
                    <xdr:row>118</xdr:row>
                    <xdr:rowOff>38100</xdr:rowOff>
                  </to>
                </anchor>
              </controlPr>
            </control>
          </mc:Choice>
        </mc:AlternateContent>
        <mc:AlternateContent xmlns:mc="http://schemas.openxmlformats.org/markup-compatibility/2006">
          <mc:Choice Requires="x14">
            <control shapeId="7342" r:id="rId177" name="Check Box 174">
              <controlPr defaultSize="0" autoFill="0" autoLine="0" autoPict="0" altText="">
                <anchor moveWithCells="1">
                  <from>
                    <xdr:col>11</xdr:col>
                    <xdr:colOff>45720</xdr:colOff>
                    <xdr:row>117</xdr:row>
                    <xdr:rowOff>175260</xdr:rowOff>
                  </from>
                  <to>
                    <xdr:col>12</xdr:col>
                    <xdr:colOff>609600</xdr:colOff>
                    <xdr:row>119</xdr:row>
                    <xdr:rowOff>38100</xdr:rowOff>
                  </to>
                </anchor>
              </controlPr>
            </control>
          </mc:Choice>
        </mc:AlternateContent>
        <mc:AlternateContent xmlns:mc="http://schemas.openxmlformats.org/markup-compatibility/2006">
          <mc:Choice Requires="x14">
            <control shapeId="7343" r:id="rId178" name="Check Box 175">
              <controlPr defaultSize="0" autoFill="0" autoLine="0" autoPict="0" altText="">
                <anchor moveWithCells="1">
                  <from>
                    <xdr:col>11</xdr:col>
                    <xdr:colOff>45720</xdr:colOff>
                    <xdr:row>118</xdr:row>
                    <xdr:rowOff>175260</xdr:rowOff>
                  </from>
                  <to>
                    <xdr:col>12</xdr:col>
                    <xdr:colOff>609600</xdr:colOff>
                    <xdr:row>120</xdr:row>
                    <xdr:rowOff>38100</xdr:rowOff>
                  </to>
                </anchor>
              </controlPr>
            </control>
          </mc:Choice>
        </mc:AlternateContent>
        <mc:AlternateContent xmlns:mc="http://schemas.openxmlformats.org/markup-compatibility/2006">
          <mc:Choice Requires="x14">
            <control shapeId="7344" r:id="rId179" name="Check Box 176">
              <controlPr defaultSize="0" autoFill="0" autoLine="0" autoPict="0" altText="">
                <anchor moveWithCells="1">
                  <from>
                    <xdr:col>11</xdr:col>
                    <xdr:colOff>45720</xdr:colOff>
                    <xdr:row>119</xdr:row>
                    <xdr:rowOff>175260</xdr:rowOff>
                  </from>
                  <to>
                    <xdr:col>12</xdr:col>
                    <xdr:colOff>609600</xdr:colOff>
                    <xdr:row>121</xdr:row>
                    <xdr:rowOff>38100</xdr:rowOff>
                  </to>
                </anchor>
              </controlPr>
            </control>
          </mc:Choice>
        </mc:AlternateContent>
        <mc:AlternateContent xmlns:mc="http://schemas.openxmlformats.org/markup-compatibility/2006">
          <mc:Choice Requires="x14">
            <control shapeId="7345" r:id="rId180" name="Check Box 177">
              <controlPr defaultSize="0" autoFill="0" autoLine="0" autoPict="0" altText="">
                <anchor moveWithCells="1">
                  <from>
                    <xdr:col>11</xdr:col>
                    <xdr:colOff>45720</xdr:colOff>
                    <xdr:row>120</xdr:row>
                    <xdr:rowOff>175260</xdr:rowOff>
                  </from>
                  <to>
                    <xdr:col>12</xdr:col>
                    <xdr:colOff>609600</xdr:colOff>
                    <xdr:row>122</xdr:row>
                    <xdr:rowOff>38100</xdr:rowOff>
                  </to>
                </anchor>
              </controlPr>
            </control>
          </mc:Choice>
        </mc:AlternateContent>
        <mc:AlternateContent xmlns:mc="http://schemas.openxmlformats.org/markup-compatibility/2006">
          <mc:Choice Requires="x14">
            <control shapeId="7346" r:id="rId181" name="Check Box 178">
              <controlPr defaultSize="0" autoFill="0" autoLine="0" autoPict="0" altText="">
                <anchor moveWithCells="1">
                  <from>
                    <xdr:col>11</xdr:col>
                    <xdr:colOff>45720</xdr:colOff>
                    <xdr:row>121</xdr:row>
                    <xdr:rowOff>175260</xdr:rowOff>
                  </from>
                  <to>
                    <xdr:col>12</xdr:col>
                    <xdr:colOff>609600</xdr:colOff>
                    <xdr:row>123</xdr:row>
                    <xdr:rowOff>38100</xdr:rowOff>
                  </to>
                </anchor>
              </controlPr>
            </control>
          </mc:Choice>
        </mc:AlternateContent>
        <mc:AlternateContent xmlns:mc="http://schemas.openxmlformats.org/markup-compatibility/2006">
          <mc:Choice Requires="x14">
            <control shapeId="7347" r:id="rId182" name="Check Box 179">
              <controlPr defaultSize="0" autoFill="0" autoLine="0" autoPict="0" altText="">
                <anchor moveWithCells="1">
                  <from>
                    <xdr:col>11</xdr:col>
                    <xdr:colOff>45720</xdr:colOff>
                    <xdr:row>122</xdr:row>
                    <xdr:rowOff>175260</xdr:rowOff>
                  </from>
                  <to>
                    <xdr:col>12</xdr:col>
                    <xdr:colOff>609600</xdr:colOff>
                    <xdr:row>124</xdr:row>
                    <xdr:rowOff>38100</xdr:rowOff>
                  </to>
                </anchor>
              </controlPr>
            </control>
          </mc:Choice>
        </mc:AlternateContent>
        <mc:AlternateContent xmlns:mc="http://schemas.openxmlformats.org/markup-compatibility/2006">
          <mc:Choice Requires="x14">
            <control shapeId="7348" r:id="rId183" name="Check Box 180">
              <controlPr defaultSize="0" autoFill="0" autoLine="0" autoPict="0" altText="">
                <anchor moveWithCells="1">
                  <from>
                    <xdr:col>11</xdr:col>
                    <xdr:colOff>45720</xdr:colOff>
                    <xdr:row>123</xdr:row>
                    <xdr:rowOff>175260</xdr:rowOff>
                  </from>
                  <to>
                    <xdr:col>12</xdr:col>
                    <xdr:colOff>609600</xdr:colOff>
                    <xdr:row>125</xdr:row>
                    <xdr:rowOff>38100</xdr:rowOff>
                  </to>
                </anchor>
              </controlPr>
            </control>
          </mc:Choice>
        </mc:AlternateContent>
        <mc:AlternateContent xmlns:mc="http://schemas.openxmlformats.org/markup-compatibility/2006">
          <mc:Choice Requires="x14">
            <control shapeId="7349" r:id="rId184" name="Check Box 181">
              <controlPr defaultSize="0" autoFill="0" autoLine="0" autoPict="0" altText="">
                <anchor moveWithCells="1">
                  <from>
                    <xdr:col>11</xdr:col>
                    <xdr:colOff>45720</xdr:colOff>
                    <xdr:row>124</xdr:row>
                    <xdr:rowOff>175260</xdr:rowOff>
                  </from>
                  <to>
                    <xdr:col>12</xdr:col>
                    <xdr:colOff>609600</xdr:colOff>
                    <xdr:row>126</xdr:row>
                    <xdr:rowOff>38100</xdr:rowOff>
                  </to>
                </anchor>
              </controlPr>
            </control>
          </mc:Choice>
        </mc:AlternateContent>
        <mc:AlternateContent xmlns:mc="http://schemas.openxmlformats.org/markup-compatibility/2006">
          <mc:Choice Requires="x14">
            <control shapeId="7350" r:id="rId185" name="Check Box 182">
              <controlPr defaultSize="0" autoFill="0" autoLine="0" autoPict="0" altText="">
                <anchor moveWithCells="1">
                  <from>
                    <xdr:col>11</xdr:col>
                    <xdr:colOff>45720</xdr:colOff>
                    <xdr:row>125</xdr:row>
                    <xdr:rowOff>175260</xdr:rowOff>
                  </from>
                  <to>
                    <xdr:col>12</xdr:col>
                    <xdr:colOff>609600</xdr:colOff>
                    <xdr:row>127</xdr:row>
                    <xdr:rowOff>38100</xdr:rowOff>
                  </to>
                </anchor>
              </controlPr>
            </control>
          </mc:Choice>
        </mc:AlternateContent>
        <mc:AlternateContent xmlns:mc="http://schemas.openxmlformats.org/markup-compatibility/2006">
          <mc:Choice Requires="x14">
            <control shapeId="7351" r:id="rId186" name="Check Box 183">
              <controlPr defaultSize="0" autoFill="0" autoLine="0" autoPict="0" altText="">
                <anchor moveWithCells="1">
                  <from>
                    <xdr:col>11</xdr:col>
                    <xdr:colOff>45720</xdr:colOff>
                    <xdr:row>126</xdr:row>
                    <xdr:rowOff>175260</xdr:rowOff>
                  </from>
                  <to>
                    <xdr:col>12</xdr:col>
                    <xdr:colOff>609600</xdr:colOff>
                    <xdr:row>128</xdr:row>
                    <xdr:rowOff>38100</xdr:rowOff>
                  </to>
                </anchor>
              </controlPr>
            </control>
          </mc:Choice>
        </mc:AlternateContent>
        <mc:AlternateContent xmlns:mc="http://schemas.openxmlformats.org/markup-compatibility/2006">
          <mc:Choice Requires="x14">
            <control shapeId="7352" r:id="rId187" name="Check Box 184">
              <controlPr defaultSize="0" autoFill="0" autoLine="0" autoPict="0" altText="">
                <anchor moveWithCells="1">
                  <from>
                    <xdr:col>11</xdr:col>
                    <xdr:colOff>45720</xdr:colOff>
                    <xdr:row>127</xdr:row>
                    <xdr:rowOff>175260</xdr:rowOff>
                  </from>
                  <to>
                    <xdr:col>12</xdr:col>
                    <xdr:colOff>609600</xdr:colOff>
                    <xdr:row>129</xdr:row>
                    <xdr:rowOff>38100</xdr:rowOff>
                  </to>
                </anchor>
              </controlPr>
            </control>
          </mc:Choice>
        </mc:AlternateContent>
        <mc:AlternateContent xmlns:mc="http://schemas.openxmlformats.org/markup-compatibility/2006">
          <mc:Choice Requires="x14">
            <control shapeId="7353" r:id="rId188" name="Check Box 185">
              <controlPr defaultSize="0" autoFill="0" autoLine="0" autoPict="0" altText="">
                <anchor moveWithCells="1">
                  <from>
                    <xdr:col>11</xdr:col>
                    <xdr:colOff>45720</xdr:colOff>
                    <xdr:row>128</xdr:row>
                    <xdr:rowOff>175260</xdr:rowOff>
                  </from>
                  <to>
                    <xdr:col>12</xdr:col>
                    <xdr:colOff>609600</xdr:colOff>
                    <xdr:row>130</xdr:row>
                    <xdr:rowOff>38100</xdr:rowOff>
                  </to>
                </anchor>
              </controlPr>
            </control>
          </mc:Choice>
        </mc:AlternateContent>
        <mc:AlternateContent xmlns:mc="http://schemas.openxmlformats.org/markup-compatibility/2006">
          <mc:Choice Requires="x14">
            <control shapeId="7354" r:id="rId189" name="Check Box 186">
              <controlPr defaultSize="0" autoFill="0" autoLine="0" autoPict="0" altText="">
                <anchor moveWithCells="1">
                  <from>
                    <xdr:col>11</xdr:col>
                    <xdr:colOff>45720</xdr:colOff>
                    <xdr:row>129</xdr:row>
                    <xdr:rowOff>175260</xdr:rowOff>
                  </from>
                  <to>
                    <xdr:col>12</xdr:col>
                    <xdr:colOff>609600</xdr:colOff>
                    <xdr:row>131</xdr:row>
                    <xdr:rowOff>38100</xdr:rowOff>
                  </to>
                </anchor>
              </controlPr>
            </control>
          </mc:Choice>
        </mc:AlternateContent>
        <mc:AlternateContent xmlns:mc="http://schemas.openxmlformats.org/markup-compatibility/2006">
          <mc:Choice Requires="x14">
            <control shapeId="7355" r:id="rId190" name="Check Box 187">
              <controlPr defaultSize="0" autoFill="0" autoLine="0" autoPict="0" altText="">
                <anchor moveWithCells="1">
                  <from>
                    <xdr:col>11</xdr:col>
                    <xdr:colOff>45720</xdr:colOff>
                    <xdr:row>130</xdr:row>
                    <xdr:rowOff>175260</xdr:rowOff>
                  </from>
                  <to>
                    <xdr:col>12</xdr:col>
                    <xdr:colOff>609600</xdr:colOff>
                    <xdr:row>132</xdr:row>
                    <xdr:rowOff>38100</xdr:rowOff>
                  </to>
                </anchor>
              </controlPr>
            </control>
          </mc:Choice>
        </mc:AlternateContent>
        <mc:AlternateContent xmlns:mc="http://schemas.openxmlformats.org/markup-compatibility/2006">
          <mc:Choice Requires="x14">
            <control shapeId="7356" r:id="rId191" name="Check Box 188">
              <controlPr defaultSize="0" autoFill="0" autoLine="0" autoPict="0" altText="">
                <anchor moveWithCells="1">
                  <from>
                    <xdr:col>11</xdr:col>
                    <xdr:colOff>45720</xdr:colOff>
                    <xdr:row>131</xdr:row>
                    <xdr:rowOff>175260</xdr:rowOff>
                  </from>
                  <to>
                    <xdr:col>12</xdr:col>
                    <xdr:colOff>609600</xdr:colOff>
                    <xdr:row>133</xdr:row>
                    <xdr:rowOff>38100</xdr:rowOff>
                  </to>
                </anchor>
              </controlPr>
            </control>
          </mc:Choice>
        </mc:AlternateContent>
        <mc:AlternateContent xmlns:mc="http://schemas.openxmlformats.org/markup-compatibility/2006">
          <mc:Choice Requires="x14">
            <control shapeId="7357" r:id="rId192" name="Check Box 189">
              <controlPr defaultSize="0" autoFill="0" autoLine="0" autoPict="0" altText="">
                <anchor moveWithCells="1">
                  <from>
                    <xdr:col>11</xdr:col>
                    <xdr:colOff>45720</xdr:colOff>
                    <xdr:row>132</xdr:row>
                    <xdr:rowOff>175260</xdr:rowOff>
                  </from>
                  <to>
                    <xdr:col>12</xdr:col>
                    <xdr:colOff>609600</xdr:colOff>
                    <xdr:row>134</xdr:row>
                    <xdr:rowOff>38100</xdr:rowOff>
                  </to>
                </anchor>
              </controlPr>
            </control>
          </mc:Choice>
        </mc:AlternateContent>
        <mc:AlternateContent xmlns:mc="http://schemas.openxmlformats.org/markup-compatibility/2006">
          <mc:Choice Requires="x14">
            <control shapeId="7358" r:id="rId193" name="Check Box 190">
              <controlPr defaultSize="0" autoFill="0" autoLine="0" autoPict="0" altText="">
                <anchor moveWithCells="1">
                  <from>
                    <xdr:col>11</xdr:col>
                    <xdr:colOff>45720</xdr:colOff>
                    <xdr:row>133</xdr:row>
                    <xdr:rowOff>175260</xdr:rowOff>
                  </from>
                  <to>
                    <xdr:col>12</xdr:col>
                    <xdr:colOff>609600</xdr:colOff>
                    <xdr:row>135</xdr:row>
                    <xdr:rowOff>38100</xdr:rowOff>
                  </to>
                </anchor>
              </controlPr>
            </control>
          </mc:Choice>
        </mc:AlternateContent>
        <mc:AlternateContent xmlns:mc="http://schemas.openxmlformats.org/markup-compatibility/2006">
          <mc:Choice Requires="x14">
            <control shapeId="7359" r:id="rId194" name="Check Box 191">
              <controlPr defaultSize="0" autoFill="0" autoLine="0" autoPict="0" altText="">
                <anchor moveWithCells="1">
                  <from>
                    <xdr:col>11</xdr:col>
                    <xdr:colOff>45720</xdr:colOff>
                    <xdr:row>134</xdr:row>
                    <xdr:rowOff>175260</xdr:rowOff>
                  </from>
                  <to>
                    <xdr:col>12</xdr:col>
                    <xdr:colOff>609600</xdr:colOff>
                    <xdr:row>136</xdr:row>
                    <xdr:rowOff>38100</xdr:rowOff>
                  </to>
                </anchor>
              </controlPr>
            </control>
          </mc:Choice>
        </mc:AlternateContent>
        <mc:AlternateContent xmlns:mc="http://schemas.openxmlformats.org/markup-compatibility/2006">
          <mc:Choice Requires="x14">
            <control shapeId="7360" r:id="rId195" name="Check Box 192">
              <controlPr defaultSize="0" autoFill="0" autoLine="0" autoPict="0" altText="">
                <anchor moveWithCells="1">
                  <from>
                    <xdr:col>11</xdr:col>
                    <xdr:colOff>45720</xdr:colOff>
                    <xdr:row>135</xdr:row>
                    <xdr:rowOff>175260</xdr:rowOff>
                  </from>
                  <to>
                    <xdr:col>12</xdr:col>
                    <xdr:colOff>609600</xdr:colOff>
                    <xdr:row>137</xdr:row>
                    <xdr:rowOff>38100</xdr:rowOff>
                  </to>
                </anchor>
              </controlPr>
            </control>
          </mc:Choice>
        </mc:AlternateContent>
        <mc:AlternateContent xmlns:mc="http://schemas.openxmlformats.org/markup-compatibility/2006">
          <mc:Choice Requires="x14">
            <control shapeId="7361" r:id="rId196" name="Check Box 193">
              <controlPr defaultSize="0" autoFill="0" autoLine="0" autoPict="0" altText="">
                <anchor moveWithCells="1">
                  <from>
                    <xdr:col>11</xdr:col>
                    <xdr:colOff>45720</xdr:colOff>
                    <xdr:row>136</xdr:row>
                    <xdr:rowOff>175260</xdr:rowOff>
                  </from>
                  <to>
                    <xdr:col>12</xdr:col>
                    <xdr:colOff>609600</xdr:colOff>
                    <xdr:row>138</xdr:row>
                    <xdr:rowOff>38100</xdr:rowOff>
                  </to>
                </anchor>
              </controlPr>
            </control>
          </mc:Choice>
        </mc:AlternateContent>
        <mc:AlternateContent xmlns:mc="http://schemas.openxmlformats.org/markup-compatibility/2006">
          <mc:Choice Requires="x14">
            <control shapeId="7362" r:id="rId197" name="Check Box 194">
              <controlPr defaultSize="0" autoFill="0" autoLine="0" autoPict="0" altText="">
                <anchor moveWithCells="1">
                  <from>
                    <xdr:col>11</xdr:col>
                    <xdr:colOff>45720</xdr:colOff>
                    <xdr:row>137</xdr:row>
                    <xdr:rowOff>175260</xdr:rowOff>
                  </from>
                  <to>
                    <xdr:col>12</xdr:col>
                    <xdr:colOff>609600</xdr:colOff>
                    <xdr:row>139</xdr:row>
                    <xdr:rowOff>38100</xdr:rowOff>
                  </to>
                </anchor>
              </controlPr>
            </control>
          </mc:Choice>
        </mc:AlternateContent>
        <mc:AlternateContent xmlns:mc="http://schemas.openxmlformats.org/markup-compatibility/2006">
          <mc:Choice Requires="x14">
            <control shapeId="7363" r:id="rId198" name="Check Box 195">
              <controlPr defaultSize="0" autoFill="0" autoLine="0" autoPict="0" altText="">
                <anchor moveWithCells="1">
                  <from>
                    <xdr:col>11</xdr:col>
                    <xdr:colOff>45720</xdr:colOff>
                    <xdr:row>138</xdr:row>
                    <xdr:rowOff>175260</xdr:rowOff>
                  </from>
                  <to>
                    <xdr:col>12</xdr:col>
                    <xdr:colOff>609600</xdr:colOff>
                    <xdr:row>140</xdr:row>
                    <xdr:rowOff>38100</xdr:rowOff>
                  </to>
                </anchor>
              </controlPr>
            </control>
          </mc:Choice>
        </mc:AlternateContent>
        <mc:AlternateContent xmlns:mc="http://schemas.openxmlformats.org/markup-compatibility/2006">
          <mc:Choice Requires="x14">
            <control shapeId="7364" r:id="rId199" name="Check Box 196">
              <controlPr defaultSize="0" autoFill="0" autoLine="0" autoPict="0" altText="">
                <anchor moveWithCells="1">
                  <from>
                    <xdr:col>11</xdr:col>
                    <xdr:colOff>45720</xdr:colOff>
                    <xdr:row>139</xdr:row>
                    <xdr:rowOff>175260</xdr:rowOff>
                  </from>
                  <to>
                    <xdr:col>12</xdr:col>
                    <xdr:colOff>609600</xdr:colOff>
                    <xdr:row>141</xdr:row>
                    <xdr:rowOff>38100</xdr:rowOff>
                  </to>
                </anchor>
              </controlPr>
            </control>
          </mc:Choice>
        </mc:AlternateContent>
        <mc:AlternateContent xmlns:mc="http://schemas.openxmlformats.org/markup-compatibility/2006">
          <mc:Choice Requires="x14">
            <control shapeId="7365" r:id="rId200" name="Check Box 197">
              <controlPr defaultSize="0" autoFill="0" autoLine="0" autoPict="0" altText="">
                <anchor moveWithCells="1">
                  <from>
                    <xdr:col>11</xdr:col>
                    <xdr:colOff>45720</xdr:colOff>
                    <xdr:row>140</xdr:row>
                    <xdr:rowOff>175260</xdr:rowOff>
                  </from>
                  <to>
                    <xdr:col>12</xdr:col>
                    <xdr:colOff>609600</xdr:colOff>
                    <xdr:row>142</xdr:row>
                    <xdr:rowOff>38100</xdr:rowOff>
                  </to>
                </anchor>
              </controlPr>
            </control>
          </mc:Choice>
        </mc:AlternateContent>
        <mc:AlternateContent xmlns:mc="http://schemas.openxmlformats.org/markup-compatibility/2006">
          <mc:Choice Requires="x14">
            <control shapeId="7366" r:id="rId201" name="Check Box 198">
              <controlPr defaultSize="0" autoFill="0" autoLine="0" autoPict="0" altText="">
                <anchor moveWithCells="1">
                  <from>
                    <xdr:col>11</xdr:col>
                    <xdr:colOff>45720</xdr:colOff>
                    <xdr:row>141</xdr:row>
                    <xdr:rowOff>175260</xdr:rowOff>
                  </from>
                  <to>
                    <xdr:col>12</xdr:col>
                    <xdr:colOff>609600</xdr:colOff>
                    <xdr:row>143</xdr:row>
                    <xdr:rowOff>38100</xdr:rowOff>
                  </to>
                </anchor>
              </controlPr>
            </control>
          </mc:Choice>
        </mc:AlternateContent>
        <mc:AlternateContent xmlns:mc="http://schemas.openxmlformats.org/markup-compatibility/2006">
          <mc:Choice Requires="x14">
            <control shapeId="7367" r:id="rId202" name="Check Box 199">
              <controlPr defaultSize="0" autoFill="0" autoLine="0" autoPict="0" altText="">
                <anchor moveWithCells="1">
                  <from>
                    <xdr:col>11</xdr:col>
                    <xdr:colOff>45720</xdr:colOff>
                    <xdr:row>142</xdr:row>
                    <xdr:rowOff>175260</xdr:rowOff>
                  </from>
                  <to>
                    <xdr:col>12</xdr:col>
                    <xdr:colOff>609600</xdr:colOff>
                    <xdr:row>144</xdr:row>
                    <xdr:rowOff>38100</xdr:rowOff>
                  </to>
                </anchor>
              </controlPr>
            </control>
          </mc:Choice>
        </mc:AlternateContent>
        <mc:AlternateContent xmlns:mc="http://schemas.openxmlformats.org/markup-compatibility/2006">
          <mc:Choice Requires="x14">
            <control shapeId="7368" r:id="rId203" name="Check Box 200">
              <controlPr defaultSize="0" autoFill="0" autoLine="0" autoPict="0" altText="">
                <anchor moveWithCells="1">
                  <from>
                    <xdr:col>11</xdr:col>
                    <xdr:colOff>45720</xdr:colOff>
                    <xdr:row>143</xdr:row>
                    <xdr:rowOff>175260</xdr:rowOff>
                  </from>
                  <to>
                    <xdr:col>12</xdr:col>
                    <xdr:colOff>609600</xdr:colOff>
                    <xdr:row>145</xdr:row>
                    <xdr:rowOff>38100</xdr:rowOff>
                  </to>
                </anchor>
              </controlPr>
            </control>
          </mc:Choice>
        </mc:AlternateContent>
        <mc:AlternateContent xmlns:mc="http://schemas.openxmlformats.org/markup-compatibility/2006">
          <mc:Choice Requires="x14">
            <control shapeId="7369" r:id="rId204" name="Check Box 201">
              <controlPr defaultSize="0" autoFill="0" autoLine="0" autoPict="0" altText="">
                <anchor moveWithCells="1">
                  <from>
                    <xdr:col>13</xdr:col>
                    <xdr:colOff>45720</xdr:colOff>
                    <xdr:row>112</xdr:row>
                    <xdr:rowOff>175260</xdr:rowOff>
                  </from>
                  <to>
                    <xdr:col>15</xdr:col>
                    <xdr:colOff>358140</xdr:colOff>
                    <xdr:row>114</xdr:row>
                    <xdr:rowOff>38100</xdr:rowOff>
                  </to>
                </anchor>
              </controlPr>
            </control>
          </mc:Choice>
        </mc:AlternateContent>
        <mc:AlternateContent xmlns:mc="http://schemas.openxmlformats.org/markup-compatibility/2006">
          <mc:Choice Requires="x14">
            <control shapeId="7370" r:id="rId205" name="Check Box 202">
              <controlPr defaultSize="0" autoFill="0" autoLine="0" autoPict="0" altText="">
                <anchor moveWithCells="1">
                  <from>
                    <xdr:col>13</xdr:col>
                    <xdr:colOff>45720</xdr:colOff>
                    <xdr:row>113</xdr:row>
                    <xdr:rowOff>175260</xdr:rowOff>
                  </from>
                  <to>
                    <xdr:col>15</xdr:col>
                    <xdr:colOff>396240</xdr:colOff>
                    <xdr:row>115</xdr:row>
                    <xdr:rowOff>38100</xdr:rowOff>
                  </to>
                </anchor>
              </controlPr>
            </control>
          </mc:Choice>
        </mc:AlternateContent>
        <mc:AlternateContent xmlns:mc="http://schemas.openxmlformats.org/markup-compatibility/2006">
          <mc:Choice Requires="x14">
            <control shapeId="7371" r:id="rId206" name="Check Box 203">
              <controlPr defaultSize="0" autoFill="0" autoLine="0" autoPict="0" altText="">
                <anchor moveWithCells="1">
                  <from>
                    <xdr:col>13</xdr:col>
                    <xdr:colOff>45720</xdr:colOff>
                    <xdr:row>114</xdr:row>
                    <xdr:rowOff>175260</xdr:rowOff>
                  </from>
                  <to>
                    <xdr:col>15</xdr:col>
                    <xdr:colOff>640080</xdr:colOff>
                    <xdr:row>116</xdr:row>
                    <xdr:rowOff>38100</xdr:rowOff>
                  </to>
                </anchor>
              </controlPr>
            </control>
          </mc:Choice>
        </mc:AlternateContent>
        <mc:AlternateContent xmlns:mc="http://schemas.openxmlformats.org/markup-compatibility/2006">
          <mc:Choice Requires="x14">
            <control shapeId="7372" r:id="rId207" name="Check Box 204">
              <controlPr defaultSize="0" autoFill="0" autoLine="0" autoPict="0" altText="">
                <anchor moveWithCells="1">
                  <from>
                    <xdr:col>13</xdr:col>
                    <xdr:colOff>45720</xdr:colOff>
                    <xdr:row>115</xdr:row>
                    <xdr:rowOff>175260</xdr:rowOff>
                  </from>
                  <to>
                    <xdr:col>15</xdr:col>
                    <xdr:colOff>396240</xdr:colOff>
                    <xdr:row>117</xdr:row>
                    <xdr:rowOff>38100</xdr:rowOff>
                  </to>
                </anchor>
              </controlPr>
            </control>
          </mc:Choice>
        </mc:AlternateContent>
        <mc:AlternateContent xmlns:mc="http://schemas.openxmlformats.org/markup-compatibility/2006">
          <mc:Choice Requires="x14">
            <control shapeId="7373" r:id="rId208" name="Check Box 205">
              <controlPr defaultSize="0" autoFill="0" autoLine="0" autoPict="0" altText="">
                <anchor moveWithCells="1">
                  <from>
                    <xdr:col>13</xdr:col>
                    <xdr:colOff>45720</xdr:colOff>
                    <xdr:row>116</xdr:row>
                    <xdr:rowOff>175260</xdr:rowOff>
                  </from>
                  <to>
                    <xdr:col>15</xdr:col>
                    <xdr:colOff>640080</xdr:colOff>
                    <xdr:row>118</xdr:row>
                    <xdr:rowOff>38100</xdr:rowOff>
                  </to>
                </anchor>
              </controlPr>
            </control>
          </mc:Choice>
        </mc:AlternateContent>
        <mc:AlternateContent xmlns:mc="http://schemas.openxmlformats.org/markup-compatibility/2006">
          <mc:Choice Requires="x14">
            <control shapeId="7374" r:id="rId209" name="Check Box 206">
              <controlPr defaultSize="0" autoFill="0" autoLine="0" autoPict="0" altText="">
                <anchor moveWithCells="1">
                  <from>
                    <xdr:col>13</xdr:col>
                    <xdr:colOff>45720</xdr:colOff>
                    <xdr:row>117</xdr:row>
                    <xdr:rowOff>175260</xdr:rowOff>
                  </from>
                  <to>
                    <xdr:col>16</xdr:col>
                    <xdr:colOff>106680</xdr:colOff>
                    <xdr:row>119</xdr:row>
                    <xdr:rowOff>38100</xdr:rowOff>
                  </to>
                </anchor>
              </controlPr>
            </control>
          </mc:Choice>
        </mc:AlternateContent>
        <mc:AlternateContent xmlns:mc="http://schemas.openxmlformats.org/markup-compatibility/2006">
          <mc:Choice Requires="x14">
            <control shapeId="7375" r:id="rId210" name="Check Box 207">
              <controlPr defaultSize="0" autoFill="0" autoLine="0" autoPict="0" altText="">
                <anchor moveWithCells="1">
                  <from>
                    <xdr:col>13</xdr:col>
                    <xdr:colOff>45720</xdr:colOff>
                    <xdr:row>118</xdr:row>
                    <xdr:rowOff>175260</xdr:rowOff>
                  </from>
                  <to>
                    <xdr:col>15</xdr:col>
                    <xdr:colOff>609600</xdr:colOff>
                    <xdr:row>120</xdr:row>
                    <xdr:rowOff>38100</xdr:rowOff>
                  </to>
                </anchor>
              </controlPr>
            </control>
          </mc:Choice>
        </mc:AlternateContent>
        <mc:AlternateContent xmlns:mc="http://schemas.openxmlformats.org/markup-compatibility/2006">
          <mc:Choice Requires="x14">
            <control shapeId="7376" r:id="rId211" name="Check Box 208">
              <controlPr defaultSize="0" autoFill="0" autoLine="0" autoPict="0" altText="">
                <anchor moveWithCells="1">
                  <from>
                    <xdr:col>13</xdr:col>
                    <xdr:colOff>45720</xdr:colOff>
                    <xdr:row>119</xdr:row>
                    <xdr:rowOff>175260</xdr:rowOff>
                  </from>
                  <to>
                    <xdr:col>15</xdr:col>
                    <xdr:colOff>396240</xdr:colOff>
                    <xdr:row>121</xdr:row>
                    <xdr:rowOff>38100</xdr:rowOff>
                  </to>
                </anchor>
              </controlPr>
            </control>
          </mc:Choice>
        </mc:AlternateContent>
        <mc:AlternateContent xmlns:mc="http://schemas.openxmlformats.org/markup-compatibility/2006">
          <mc:Choice Requires="x14">
            <control shapeId="7377" r:id="rId212" name="Check Box 209">
              <controlPr defaultSize="0" autoFill="0" autoLine="0" autoPict="0" altText="">
                <anchor moveWithCells="1">
                  <from>
                    <xdr:col>13</xdr:col>
                    <xdr:colOff>45720</xdr:colOff>
                    <xdr:row>120</xdr:row>
                    <xdr:rowOff>175260</xdr:rowOff>
                  </from>
                  <to>
                    <xdr:col>15</xdr:col>
                    <xdr:colOff>396240</xdr:colOff>
                    <xdr:row>122</xdr:row>
                    <xdr:rowOff>38100</xdr:rowOff>
                  </to>
                </anchor>
              </controlPr>
            </control>
          </mc:Choice>
        </mc:AlternateContent>
        <mc:AlternateContent xmlns:mc="http://schemas.openxmlformats.org/markup-compatibility/2006">
          <mc:Choice Requires="x14">
            <control shapeId="7378" r:id="rId213" name="Check Box 210">
              <controlPr defaultSize="0" autoFill="0" autoLine="0" autoPict="0" altText="">
                <anchor moveWithCells="1">
                  <from>
                    <xdr:col>13</xdr:col>
                    <xdr:colOff>45720</xdr:colOff>
                    <xdr:row>121</xdr:row>
                    <xdr:rowOff>175260</xdr:rowOff>
                  </from>
                  <to>
                    <xdr:col>15</xdr:col>
                    <xdr:colOff>891540</xdr:colOff>
                    <xdr:row>123</xdr:row>
                    <xdr:rowOff>38100</xdr:rowOff>
                  </to>
                </anchor>
              </controlPr>
            </control>
          </mc:Choice>
        </mc:AlternateContent>
        <mc:AlternateContent xmlns:mc="http://schemas.openxmlformats.org/markup-compatibility/2006">
          <mc:Choice Requires="x14">
            <control shapeId="7379" r:id="rId214" name="Check Box 211">
              <controlPr defaultSize="0" autoFill="0" autoLine="0" autoPict="0" altText="">
                <anchor moveWithCells="1">
                  <from>
                    <xdr:col>13</xdr:col>
                    <xdr:colOff>45720</xdr:colOff>
                    <xdr:row>122</xdr:row>
                    <xdr:rowOff>175260</xdr:rowOff>
                  </from>
                  <to>
                    <xdr:col>15</xdr:col>
                    <xdr:colOff>434340</xdr:colOff>
                    <xdr:row>124</xdr:row>
                    <xdr:rowOff>38100</xdr:rowOff>
                  </to>
                </anchor>
              </controlPr>
            </control>
          </mc:Choice>
        </mc:AlternateContent>
        <mc:AlternateContent xmlns:mc="http://schemas.openxmlformats.org/markup-compatibility/2006">
          <mc:Choice Requires="x14">
            <control shapeId="7380" r:id="rId215" name="Check Box 212">
              <controlPr defaultSize="0" autoFill="0" autoLine="0" autoPict="0" altText="">
                <anchor moveWithCells="1">
                  <from>
                    <xdr:col>13</xdr:col>
                    <xdr:colOff>45720</xdr:colOff>
                    <xdr:row>123</xdr:row>
                    <xdr:rowOff>175260</xdr:rowOff>
                  </from>
                  <to>
                    <xdr:col>15</xdr:col>
                    <xdr:colOff>434340</xdr:colOff>
                    <xdr:row>125</xdr:row>
                    <xdr:rowOff>38100</xdr:rowOff>
                  </to>
                </anchor>
              </controlPr>
            </control>
          </mc:Choice>
        </mc:AlternateContent>
        <mc:AlternateContent xmlns:mc="http://schemas.openxmlformats.org/markup-compatibility/2006">
          <mc:Choice Requires="x14">
            <control shapeId="7381" r:id="rId216" name="Check Box 213">
              <controlPr defaultSize="0" autoFill="0" autoLine="0" autoPict="0" altText="">
                <anchor moveWithCells="1">
                  <from>
                    <xdr:col>13</xdr:col>
                    <xdr:colOff>45720</xdr:colOff>
                    <xdr:row>124</xdr:row>
                    <xdr:rowOff>175260</xdr:rowOff>
                  </from>
                  <to>
                    <xdr:col>15</xdr:col>
                    <xdr:colOff>434340</xdr:colOff>
                    <xdr:row>126</xdr:row>
                    <xdr:rowOff>38100</xdr:rowOff>
                  </to>
                </anchor>
              </controlPr>
            </control>
          </mc:Choice>
        </mc:AlternateContent>
        <mc:AlternateContent xmlns:mc="http://schemas.openxmlformats.org/markup-compatibility/2006">
          <mc:Choice Requires="x14">
            <control shapeId="7382" r:id="rId217" name="Check Box 214">
              <controlPr defaultSize="0" autoFill="0" autoLine="0" autoPict="0" altText="">
                <anchor moveWithCells="1">
                  <from>
                    <xdr:col>13</xdr:col>
                    <xdr:colOff>45720</xdr:colOff>
                    <xdr:row>125</xdr:row>
                    <xdr:rowOff>175260</xdr:rowOff>
                  </from>
                  <to>
                    <xdr:col>15</xdr:col>
                    <xdr:colOff>640080</xdr:colOff>
                    <xdr:row>127</xdr:row>
                    <xdr:rowOff>38100</xdr:rowOff>
                  </to>
                </anchor>
              </controlPr>
            </control>
          </mc:Choice>
        </mc:AlternateContent>
        <mc:AlternateContent xmlns:mc="http://schemas.openxmlformats.org/markup-compatibility/2006">
          <mc:Choice Requires="x14">
            <control shapeId="7383" r:id="rId218" name="Check Box 215">
              <controlPr defaultSize="0" autoFill="0" autoLine="0" autoPict="0" altText="">
                <anchor moveWithCells="1">
                  <from>
                    <xdr:col>13</xdr:col>
                    <xdr:colOff>45720</xdr:colOff>
                    <xdr:row>126</xdr:row>
                    <xdr:rowOff>175260</xdr:rowOff>
                  </from>
                  <to>
                    <xdr:col>15</xdr:col>
                    <xdr:colOff>396240</xdr:colOff>
                    <xdr:row>128</xdr:row>
                    <xdr:rowOff>38100</xdr:rowOff>
                  </to>
                </anchor>
              </controlPr>
            </control>
          </mc:Choice>
        </mc:AlternateContent>
        <mc:AlternateContent xmlns:mc="http://schemas.openxmlformats.org/markup-compatibility/2006">
          <mc:Choice Requires="x14">
            <control shapeId="7384" r:id="rId219" name="Check Box 216">
              <controlPr defaultSize="0" autoFill="0" autoLine="0" autoPict="0" altText="">
                <anchor moveWithCells="1">
                  <from>
                    <xdr:col>13</xdr:col>
                    <xdr:colOff>45720</xdr:colOff>
                    <xdr:row>127</xdr:row>
                    <xdr:rowOff>175260</xdr:rowOff>
                  </from>
                  <to>
                    <xdr:col>15</xdr:col>
                    <xdr:colOff>640080</xdr:colOff>
                    <xdr:row>129</xdr:row>
                    <xdr:rowOff>38100</xdr:rowOff>
                  </to>
                </anchor>
              </controlPr>
            </control>
          </mc:Choice>
        </mc:AlternateContent>
        <mc:AlternateContent xmlns:mc="http://schemas.openxmlformats.org/markup-compatibility/2006">
          <mc:Choice Requires="x14">
            <control shapeId="7385" r:id="rId220" name="Check Box 217">
              <controlPr defaultSize="0" autoFill="0" autoLine="0" autoPict="0" altText="">
                <anchor moveWithCells="1">
                  <from>
                    <xdr:col>13</xdr:col>
                    <xdr:colOff>45720</xdr:colOff>
                    <xdr:row>128</xdr:row>
                    <xdr:rowOff>175260</xdr:rowOff>
                  </from>
                  <to>
                    <xdr:col>15</xdr:col>
                    <xdr:colOff>640080</xdr:colOff>
                    <xdr:row>130</xdr:row>
                    <xdr:rowOff>38100</xdr:rowOff>
                  </to>
                </anchor>
              </controlPr>
            </control>
          </mc:Choice>
        </mc:AlternateContent>
        <mc:AlternateContent xmlns:mc="http://schemas.openxmlformats.org/markup-compatibility/2006">
          <mc:Choice Requires="x14">
            <control shapeId="7386" r:id="rId221" name="Check Box 218">
              <controlPr defaultSize="0" autoFill="0" autoLine="0" autoPict="0" altText="">
                <anchor moveWithCells="1">
                  <from>
                    <xdr:col>13</xdr:col>
                    <xdr:colOff>45720</xdr:colOff>
                    <xdr:row>129</xdr:row>
                    <xdr:rowOff>175260</xdr:rowOff>
                  </from>
                  <to>
                    <xdr:col>15</xdr:col>
                    <xdr:colOff>396240</xdr:colOff>
                    <xdr:row>131</xdr:row>
                    <xdr:rowOff>38100</xdr:rowOff>
                  </to>
                </anchor>
              </controlPr>
            </control>
          </mc:Choice>
        </mc:AlternateContent>
        <mc:AlternateContent xmlns:mc="http://schemas.openxmlformats.org/markup-compatibility/2006">
          <mc:Choice Requires="x14">
            <control shapeId="7387" r:id="rId222" name="Check Box 219">
              <controlPr defaultSize="0" autoFill="0" autoLine="0" autoPict="0" altText="">
                <anchor moveWithCells="1">
                  <from>
                    <xdr:col>13</xdr:col>
                    <xdr:colOff>45720</xdr:colOff>
                    <xdr:row>130</xdr:row>
                    <xdr:rowOff>175260</xdr:rowOff>
                  </from>
                  <to>
                    <xdr:col>15</xdr:col>
                    <xdr:colOff>967740</xdr:colOff>
                    <xdr:row>132</xdr:row>
                    <xdr:rowOff>38100</xdr:rowOff>
                  </to>
                </anchor>
              </controlPr>
            </control>
          </mc:Choice>
        </mc:AlternateContent>
        <mc:AlternateContent xmlns:mc="http://schemas.openxmlformats.org/markup-compatibility/2006">
          <mc:Choice Requires="x14">
            <control shapeId="7388" r:id="rId223" name="Check Box 220">
              <controlPr defaultSize="0" autoFill="0" autoLine="0" autoPict="0" altText="">
                <anchor moveWithCells="1">
                  <from>
                    <xdr:col>13</xdr:col>
                    <xdr:colOff>45720</xdr:colOff>
                    <xdr:row>131</xdr:row>
                    <xdr:rowOff>175260</xdr:rowOff>
                  </from>
                  <to>
                    <xdr:col>15</xdr:col>
                    <xdr:colOff>967740</xdr:colOff>
                    <xdr:row>133</xdr:row>
                    <xdr:rowOff>38100</xdr:rowOff>
                  </to>
                </anchor>
              </controlPr>
            </control>
          </mc:Choice>
        </mc:AlternateContent>
        <mc:AlternateContent xmlns:mc="http://schemas.openxmlformats.org/markup-compatibility/2006">
          <mc:Choice Requires="x14">
            <control shapeId="7389" r:id="rId224" name="Check Box 221">
              <controlPr defaultSize="0" autoFill="0" autoLine="0" autoPict="0" altText="">
                <anchor moveWithCells="1">
                  <from>
                    <xdr:col>13</xdr:col>
                    <xdr:colOff>45720</xdr:colOff>
                    <xdr:row>132</xdr:row>
                    <xdr:rowOff>175260</xdr:rowOff>
                  </from>
                  <to>
                    <xdr:col>15</xdr:col>
                    <xdr:colOff>396240</xdr:colOff>
                    <xdr:row>134</xdr:row>
                    <xdr:rowOff>38100</xdr:rowOff>
                  </to>
                </anchor>
              </controlPr>
            </control>
          </mc:Choice>
        </mc:AlternateContent>
        <mc:AlternateContent xmlns:mc="http://schemas.openxmlformats.org/markup-compatibility/2006">
          <mc:Choice Requires="x14">
            <control shapeId="7390" r:id="rId225" name="Check Box 222">
              <controlPr defaultSize="0" autoFill="0" autoLine="0" autoPict="0" altText="">
                <anchor moveWithCells="1">
                  <from>
                    <xdr:col>13</xdr:col>
                    <xdr:colOff>45720</xdr:colOff>
                    <xdr:row>133</xdr:row>
                    <xdr:rowOff>175260</xdr:rowOff>
                  </from>
                  <to>
                    <xdr:col>15</xdr:col>
                    <xdr:colOff>967740</xdr:colOff>
                    <xdr:row>135</xdr:row>
                    <xdr:rowOff>38100</xdr:rowOff>
                  </to>
                </anchor>
              </controlPr>
            </control>
          </mc:Choice>
        </mc:AlternateContent>
        <mc:AlternateContent xmlns:mc="http://schemas.openxmlformats.org/markup-compatibility/2006">
          <mc:Choice Requires="x14">
            <control shapeId="7391" r:id="rId226" name="Check Box 223">
              <controlPr defaultSize="0" autoFill="0" autoLine="0" autoPict="0" altText="">
                <anchor moveWithCells="1">
                  <from>
                    <xdr:col>13</xdr:col>
                    <xdr:colOff>45720</xdr:colOff>
                    <xdr:row>134</xdr:row>
                    <xdr:rowOff>175260</xdr:rowOff>
                  </from>
                  <to>
                    <xdr:col>15</xdr:col>
                    <xdr:colOff>396240</xdr:colOff>
                    <xdr:row>136</xdr:row>
                    <xdr:rowOff>38100</xdr:rowOff>
                  </to>
                </anchor>
              </controlPr>
            </control>
          </mc:Choice>
        </mc:AlternateContent>
        <mc:AlternateContent xmlns:mc="http://schemas.openxmlformats.org/markup-compatibility/2006">
          <mc:Choice Requires="x14">
            <control shapeId="7392" r:id="rId227" name="Check Box 224">
              <controlPr defaultSize="0" autoFill="0" autoLine="0" autoPict="0" altText="">
                <anchor moveWithCells="1">
                  <from>
                    <xdr:col>13</xdr:col>
                    <xdr:colOff>45720</xdr:colOff>
                    <xdr:row>135</xdr:row>
                    <xdr:rowOff>175260</xdr:rowOff>
                  </from>
                  <to>
                    <xdr:col>15</xdr:col>
                    <xdr:colOff>563880</xdr:colOff>
                    <xdr:row>137</xdr:row>
                    <xdr:rowOff>38100</xdr:rowOff>
                  </to>
                </anchor>
              </controlPr>
            </control>
          </mc:Choice>
        </mc:AlternateContent>
        <mc:AlternateContent xmlns:mc="http://schemas.openxmlformats.org/markup-compatibility/2006">
          <mc:Choice Requires="x14">
            <control shapeId="7393" r:id="rId228" name="Check Box 225">
              <controlPr defaultSize="0" autoFill="0" autoLine="0" autoPict="0" altText="">
                <anchor moveWithCells="1">
                  <from>
                    <xdr:col>13</xdr:col>
                    <xdr:colOff>45720</xdr:colOff>
                    <xdr:row>136</xdr:row>
                    <xdr:rowOff>175260</xdr:rowOff>
                  </from>
                  <to>
                    <xdr:col>15</xdr:col>
                    <xdr:colOff>563880</xdr:colOff>
                    <xdr:row>138</xdr:row>
                    <xdr:rowOff>38100</xdr:rowOff>
                  </to>
                </anchor>
              </controlPr>
            </control>
          </mc:Choice>
        </mc:AlternateContent>
        <mc:AlternateContent xmlns:mc="http://schemas.openxmlformats.org/markup-compatibility/2006">
          <mc:Choice Requires="x14">
            <control shapeId="7394" r:id="rId229" name="Check Box 226">
              <controlPr defaultSize="0" autoFill="0" autoLine="0" autoPict="0" altText="">
                <anchor moveWithCells="1">
                  <from>
                    <xdr:col>13</xdr:col>
                    <xdr:colOff>45720</xdr:colOff>
                    <xdr:row>137</xdr:row>
                    <xdr:rowOff>175260</xdr:rowOff>
                  </from>
                  <to>
                    <xdr:col>15</xdr:col>
                    <xdr:colOff>563880</xdr:colOff>
                    <xdr:row>139</xdr:row>
                    <xdr:rowOff>38100</xdr:rowOff>
                  </to>
                </anchor>
              </controlPr>
            </control>
          </mc:Choice>
        </mc:AlternateContent>
        <mc:AlternateContent xmlns:mc="http://schemas.openxmlformats.org/markup-compatibility/2006">
          <mc:Choice Requires="x14">
            <control shapeId="7395" r:id="rId230" name="Check Box 227">
              <controlPr defaultSize="0" autoFill="0" autoLine="0" autoPict="0" altText="">
                <anchor moveWithCells="1">
                  <from>
                    <xdr:col>17</xdr:col>
                    <xdr:colOff>45720</xdr:colOff>
                    <xdr:row>112</xdr:row>
                    <xdr:rowOff>175260</xdr:rowOff>
                  </from>
                  <to>
                    <xdr:col>18</xdr:col>
                    <xdr:colOff>746760</xdr:colOff>
                    <xdr:row>114</xdr:row>
                    <xdr:rowOff>38100</xdr:rowOff>
                  </to>
                </anchor>
              </controlPr>
            </control>
          </mc:Choice>
        </mc:AlternateContent>
        <mc:AlternateContent xmlns:mc="http://schemas.openxmlformats.org/markup-compatibility/2006">
          <mc:Choice Requires="x14">
            <control shapeId="7396" r:id="rId231" name="Check Box 228">
              <controlPr defaultSize="0" autoFill="0" autoLine="0" autoPict="0" altText="">
                <anchor moveWithCells="1">
                  <from>
                    <xdr:col>17</xdr:col>
                    <xdr:colOff>45720</xdr:colOff>
                    <xdr:row>113</xdr:row>
                    <xdr:rowOff>175260</xdr:rowOff>
                  </from>
                  <to>
                    <xdr:col>19</xdr:col>
                    <xdr:colOff>76200</xdr:colOff>
                    <xdr:row>115</xdr:row>
                    <xdr:rowOff>38100</xdr:rowOff>
                  </to>
                </anchor>
              </controlPr>
            </control>
          </mc:Choice>
        </mc:AlternateContent>
        <mc:AlternateContent xmlns:mc="http://schemas.openxmlformats.org/markup-compatibility/2006">
          <mc:Choice Requires="x14">
            <control shapeId="7397" r:id="rId232" name="Check Box 229">
              <controlPr defaultSize="0" autoFill="0" autoLine="0" autoPict="0" altText="">
                <anchor moveWithCells="1">
                  <from>
                    <xdr:col>17</xdr:col>
                    <xdr:colOff>45720</xdr:colOff>
                    <xdr:row>114</xdr:row>
                    <xdr:rowOff>175260</xdr:rowOff>
                  </from>
                  <to>
                    <xdr:col>19</xdr:col>
                    <xdr:colOff>251460</xdr:colOff>
                    <xdr:row>116</xdr:row>
                    <xdr:rowOff>38100</xdr:rowOff>
                  </to>
                </anchor>
              </controlPr>
            </control>
          </mc:Choice>
        </mc:AlternateContent>
        <mc:AlternateContent xmlns:mc="http://schemas.openxmlformats.org/markup-compatibility/2006">
          <mc:Choice Requires="x14">
            <control shapeId="7398" r:id="rId233" name="Check Box 230">
              <controlPr defaultSize="0" autoFill="0" autoLine="0" autoPict="0" altText="">
                <anchor moveWithCells="1">
                  <from>
                    <xdr:col>17</xdr:col>
                    <xdr:colOff>45720</xdr:colOff>
                    <xdr:row>115</xdr:row>
                    <xdr:rowOff>175260</xdr:rowOff>
                  </from>
                  <to>
                    <xdr:col>18</xdr:col>
                    <xdr:colOff>1150620</xdr:colOff>
                    <xdr:row>117</xdr:row>
                    <xdr:rowOff>38100</xdr:rowOff>
                  </to>
                </anchor>
              </controlPr>
            </control>
          </mc:Choice>
        </mc:AlternateContent>
        <mc:AlternateContent xmlns:mc="http://schemas.openxmlformats.org/markup-compatibility/2006">
          <mc:Choice Requires="x14">
            <control shapeId="7399" r:id="rId234" name="Check Box 231">
              <controlPr defaultSize="0" autoFill="0" autoLine="0" autoPict="0" altText="">
                <anchor moveWithCells="1">
                  <from>
                    <xdr:col>17</xdr:col>
                    <xdr:colOff>45720</xdr:colOff>
                    <xdr:row>116</xdr:row>
                    <xdr:rowOff>175260</xdr:rowOff>
                  </from>
                  <to>
                    <xdr:col>18</xdr:col>
                    <xdr:colOff>1150620</xdr:colOff>
                    <xdr:row>118</xdr:row>
                    <xdr:rowOff>38100</xdr:rowOff>
                  </to>
                </anchor>
              </controlPr>
            </control>
          </mc:Choice>
        </mc:AlternateContent>
        <mc:AlternateContent xmlns:mc="http://schemas.openxmlformats.org/markup-compatibility/2006">
          <mc:Choice Requires="x14">
            <control shapeId="7400" r:id="rId235" name="Check Box 232">
              <controlPr defaultSize="0" autoFill="0" autoLine="0" autoPict="0" altText="">
                <anchor moveWithCells="1">
                  <from>
                    <xdr:col>17</xdr:col>
                    <xdr:colOff>45720</xdr:colOff>
                    <xdr:row>117</xdr:row>
                    <xdr:rowOff>175260</xdr:rowOff>
                  </from>
                  <to>
                    <xdr:col>18</xdr:col>
                    <xdr:colOff>1013460</xdr:colOff>
                    <xdr:row>119</xdr:row>
                    <xdr:rowOff>38100</xdr:rowOff>
                  </to>
                </anchor>
              </controlPr>
            </control>
          </mc:Choice>
        </mc:AlternateContent>
        <mc:AlternateContent xmlns:mc="http://schemas.openxmlformats.org/markup-compatibility/2006">
          <mc:Choice Requires="x14">
            <control shapeId="7401" r:id="rId236" name="Check Box 233">
              <controlPr defaultSize="0" autoFill="0" autoLine="0" autoPict="0" altText="">
                <anchor moveWithCells="1">
                  <from>
                    <xdr:col>17</xdr:col>
                    <xdr:colOff>45720</xdr:colOff>
                    <xdr:row>118</xdr:row>
                    <xdr:rowOff>175260</xdr:rowOff>
                  </from>
                  <to>
                    <xdr:col>18</xdr:col>
                    <xdr:colOff>1013460</xdr:colOff>
                    <xdr:row>120</xdr:row>
                    <xdr:rowOff>38100</xdr:rowOff>
                  </to>
                </anchor>
              </controlPr>
            </control>
          </mc:Choice>
        </mc:AlternateContent>
        <mc:AlternateContent xmlns:mc="http://schemas.openxmlformats.org/markup-compatibility/2006">
          <mc:Choice Requires="x14">
            <control shapeId="7402" r:id="rId237" name="Check Box 234">
              <controlPr defaultSize="0" autoFill="0" autoLine="0" autoPict="0" altText="">
                <anchor moveWithCells="1">
                  <from>
                    <xdr:col>17</xdr:col>
                    <xdr:colOff>45720</xdr:colOff>
                    <xdr:row>119</xdr:row>
                    <xdr:rowOff>175260</xdr:rowOff>
                  </from>
                  <to>
                    <xdr:col>20</xdr:col>
                    <xdr:colOff>281940</xdr:colOff>
                    <xdr:row>121</xdr:row>
                    <xdr:rowOff>38100</xdr:rowOff>
                  </to>
                </anchor>
              </controlPr>
            </control>
          </mc:Choice>
        </mc:AlternateContent>
        <mc:AlternateContent xmlns:mc="http://schemas.openxmlformats.org/markup-compatibility/2006">
          <mc:Choice Requires="x14">
            <control shapeId="7403" r:id="rId238" name="Check Box 235">
              <controlPr defaultSize="0" autoFill="0" autoLine="0" autoPict="0" altText="">
                <anchor moveWithCells="1">
                  <from>
                    <xdr:col>17</xdr:col>
                    <xdr:colOff>45720</xdr:colOff>
                    <xdr:row>120</xdr:row>
                    <xdr:rowOff>175260</xdr:rowOff>
                  </from>
                  <to>
                    <xdr:col>18</xdr:col>
                    <xdr:colOff>1013460</xdr:colOff>
                    <xdr:row>122</xdr:row>
                    <xdr:rowOff>38100</xdr:rowOff>
                  </to>
                </anchor>
              </controlPr>
            </control>
          </mc:Choice>
        </mc:AlternateContent>
        <mc:AlternateContent xmlns:mc="http://schemas.openxmlformats.org/markup-compatibility/2006">
          <mc:Choice Requires="x14">
            <control shapeId="7404" r:id="rId239" name="Check Box 236">
              <controlPr defaultSize="0" autoFill="0" autoLine="0" autoPict="0" altText="">
                <anchor moveWithCells="1">
                  <from>
                    <xdr:col>17</xdr:col>
                    <xdr:colOff>45720</xdr:colOff>
                    <xdr:row>121</xdr:row>
                    <xdr:rowOff>175260</xdr:rowOff>
                  </from>
                  <to>
                    <xdr:col>18</xdr:col>
                    <xdr:colOff>1013460</xdr:colOff>
                    <xdr:row>123</xdr:row>
                    <xdr:rowOff>38100</xdr:rowOff>
                  </to>
                </anchor>
              </controlPr>
            </control>
          </mc:Choice>
        </mc:AlternateContent>
        <mc:AlternateContent xmlns:mc="http://schemas.openxmlformats.org/markup-compatibility/2006">
          <mc:Choice Requires="x14">
            <control shapeId="7405" r:id="rId240" name="Check Box 237">
              <controlPr defaultSize="0" autoFill="0" autoLine="0" autoPict="0" altText="">
                <anchor moveWithCells="1">
                  <from>
                    <xdr:col>17</xdr:col>
                    <xdr:colOff>45720</xdr:colOff>
                    <xdr:row>122</xdr:row>
                    <xdr:rowOff>175260</xdr:rowOff>
                  </from>
                  <to>
                    <xdr:col>19</xdr:col>
                    <xdr:colOff>76200</xdr:colOff>
                    <xdr:row>124</xdr:row>
                    <xdr:rowOff>38100</xdr:rowOff>
                  </to>
                </anchor>
              </controlPr>
            </control>
          </mc:Choice>
        </mc:AlternateContent>
        <mc:AlternateContent xmlns:mc="http://schemas.openxmlformats.org/markup-compatibility/2006">
          <mc:Choice Requires="x14">
            <control shapeId="7406" r:id="rId241" name="Check Box 238">
              <controlPr defaultSize="0" autoFill="0" autoLine="0" autoPict="0" altText="">
                <anchor moveWithCells="1">
                  <from>
                    <xdr:col>17</xdr:col>
                    <xdr:colOff>45720</xdr:colOff>
                    <xdr:row>123</xdr:row>
                    <xdr:rowOff>175260</xdr:rowOff>
                  </from>
                  <to>
                    <xdr:col>18</xdr:col>
                    <xdr:colOff>1013460</xdr:colOff>
                    <xdr:row>125</xdr:row>
                    <xdr:rowOff>38100</xdr:rowOff>
                  </to>
                </anchor>
              </controlPr>
            </control>
          </mc:Choice>
        </mc:AlternateContent>
        <mc:AlternateContent xmlns:mc="http://schemas.openxmlformats.org/markup-compatibility/2006">
          <mc:Choice Requires="x14">
            <control shapeId="7407" r:id="rId242" name="Check Box 239">
              <controlPr defaultSize="0" autoFill="0" autoLine="0" autoPict="0" altText="">
                <anchor moveWithCells="1">
                  <from>
                    <xdr:col>17</xdr:col>
                    <xdr:colOff>45720</xdr:colOff>
                    <xdr:row>124</xdr:row>
                    <xdr:rowOff>175260</xdr:rowOff>
                  </from>
                  <to>
                    <xdr:col>19</xdr:col>
                    <xdr:colOff>76200</xdr:colOff>
                    <xdr:row>126</xdr:row>
                    <xdr:rowOff>38100</xdr:rowOff>
                  </to>
                </anchor>
              </controlPr>
            </control>
          </mc:Choice>
        </mc:AlternateContent>
        <mc:AlternateContent xmlns:mc="http://schemas.openxmlformats.org/markup-compatibility/2006">
          <mc:Choice Requires="x14">
            <control shapeId="7408" r:id="rId243" name="Check Box 240">
              <controlPr defaultSize="0" autoFill="0" autoLine="0" autoPict="0" altText="">
                <anchor moveWithCells="1">
                  <from>
                    <xdr:col>17</xdr:col>
                    <xdr:colOff>45720</xdr:colOff>
                    <xdr:row>125</xdr:row>
                    <xdr:rowOff>175260</xdr:rowOff>
                  </from>
                  <to>
                    <xdr:col>20</xdr:col>
                    <xdr:colOff>243840</xdr:colOff>
                    <xdr:row>127</xdr:row>
                    <xdr:rowOff>38100</xdr:rowOff>
                  </to>
                </anchor>
              </controlPr>
            </control>
          </mc:Choice>
        </mc:AlternateContent>
        <mc:AlternateContent xmlns:mc="http://schemas.openxmlformats.org/markup-compatibility/2006">
          <mc:Choice Requires="x14">
            <control shapeId="7409" r:id="rId244" name="Check Box 241">
              <controlPr defaultSize="0" autoFill="0" autoLine="0" autoPict="0" altText="">
                <anchor moveWithCells="1">
                  <from>
                    <xdr:col>17</xdr:col>
                    <xdr:colOff>45720</xdr:colOff>
                    <xdr:row>126</xdr:row>
                    <xdr:rowOff>175260</xdr:rowOff>
                  </from>
                  <to>
                    <xdr:col>19</xdr:col>
                    <xdr:colOff>0</xdr:colOff>
                    <xdr:row>128</xdr:row>
                    <xdr:rowOff>38100</xdr:rowOff>
                  </to>
                </anchor>
              </controlPr>
            </control>
          </mc:Choice>
        </mc:AlternateContent>
        <mc:AlternateContent xmlns:mc="http://schemas.openxmlformats.org/markup-compatibility/2006">
          <mc:Choice Requires="x14">
            <control shapeId="7410" r:id="rId245" name="Check Box 242">
              <controlPr defaultSize="0" autoFill="0" autoLine="0" autoPict="0" altText="">
                <anchor moveWithCells="1">
                  <from>
                    <xdr:col>17</xdr:col>
                    <xdr:colOff>45720</xdr:colOff>
                    <xdr:row>127</xdr:row>
                    <xdr:rowOff>175260</xdr:rowOff>
                  </from>
                  <to>
                    <xdr:col>18</xdr:col>
                    <xdr:colOff>1013460</xdr:colOff>
                    <xdr:row>129</xdr:row>
                    <xdr:rowOff>38100</xdr:rowOff>
                  </to>
                </anchor>
              </controlPr>
            </control>
          </mc:Choice>
        </mc:AlternateContent>
        <mc:AlternateContent xmlns:mc="http://schemas.openxmlformats.org/markup-compatibility/2006">
          <mc:Choice Requires="x14">
            <control shapeId="7411" r:id="rId246" name="Check Box 243">
              <controlPr defaultSize="0" autoFill="0" autoLine="0" autoPict="0" altText="">
                <anchor moveWithCells="1">
                  <from>
                    <xdr:col>17</xdr:col>
                    <xdr:colOff>45720</xdr:colOff>
                    <xdr:row>128</xdr:row>
                    <xdr:rowOff>175260</xdr:rowOff>
                  </from>
                  <to>
                    <xdr:col>18</xdr:col>
                    <xdr:colOff>1013460</xdr:colOff>
                    <xdr:row>130</xdr:row>
                    <xdr:rowOff>38100</xdr:rowOff>
                  </to>
                </anchor>
              </controlPr>
            </control>
          </mc:Choice>
        </mc:AlternateContent>
        <mc:AlternateContent xmlns:mc="http://schemas.openxmlformats.org/markup-compatibility/2006">
          <mc:Choice Requires="x14">
            <control shapeId="7412" r:id="rId247" name="Check Box 244">
              <controlPr defaultSize="0" autoFill="0" autoLine="0" autoPict="0" altText="">
                <anchor moveWithCells="1">
                  <from>
                    <xdr:col>17</xdr:col>
                    <xdr:colOff>45720</xdr:colOff>
                    <xdr:row>129</xdr:row>
                    <xdr:rowOff>175260</xdr:rowOff>
                  </from>
                  <to>
                    <xdr:col>19</xdr:col>
                    <xdr:colOff>289560</xdr:colOff>
                    <xdr:row>131</xdr:row>
                    <xdr:rowOff>38100</xdr:rowOff>
                  </to>
                </anchor>
              </controlPr>
            </control>
          </mc:Choice>
        </mc:AlternateContent>
        <mc:AlternateContent xmlns:mc="http://schemas.openxmlformats.org/markup-compatibility/2006">
          <mc:Choice Requires="x14">
            <control shapeId="7413" r:id="rId248" name="Check Box 245">
              <controlPr defaultSize="0" autoFill="0" autoLine="0" autoPict="0" altText="">
                <anchor moveWithCells="1">
                  <from>
                    <xdr:col>17</xdr:col>
                    <xdr:colOff>45720</xdr:colOff>
                    <xdr:row>130</xdr:row>
                    <xdr:rowOff>175260</xdr:rowOff>
                  </from>
                  <to>
                    <xdr:col>18</xdr:col>
                    <xdr:colOff>1013460</xdr:colOff>
                    <xdr:row>132</xdr:row>
                    <xdr:rowOff>38100</xdr:rowOff>
                  </to>
                </anchor>
              </controlPr>
            </control>
          </mc:Choice>
        </mc:AlternateContent>
        <mc:AlternateContent xmlns:mc="http://schemas.openxmlformats.org/markup-compatibility/2006">
          <mc:Choice Requires="x14">
            <control shapeId="7414" r:id="rId249" name="Check Box 246">
              <controlPr defaultSize="0" autoFill="0" autoLine="0" autoPict="0" altText="">
                <anchor moveWithCells="1">
                  <from>
                    <xdr:col>17</xdr:col>
                    <xdr:colOff>45720</xdr:colOff>
                    <xdr:row>131</xdr:row>
                    <xdr:rowOff>175260</xdr:rowOff>
                  </from>
                  <to>
                    <xdr:col>18</xdr:col>
                    <xdr:colOff>1013460</xdr:colOff>
                    <xdr:row>133</xdr:row>
                    <xdr:rowOff>38100</xdr:rowOff>
                  </to>
                </anchor>
              </controlPr>
            </control>
          </mc:Choice>
        </mc:AlternateContent>
        <mc:AlternateContent xmlns:mc="http://schemas.openxmlformats.org/markup-compatibility/2006">
          <mc:Choice Requires="x14">
            <control shapeId="7415" r:id="rId250" name="Check Box 247">
              <controlPr defaultSize="0" autoFill="0" autoLine="0" autoPict="0" altText="">
                <anchor moveWithCells="1">
                  <from>
                    <xdr:col>17</xdr:col>
                    <xdr:colOff>45720</xdr:colOff>
                    <xdr:row>132</xdr:row>
                    <xdr:rowOff>175260</xdr:rowOff>
                  </from>
                  <to>
                    <xdr:col>18</xdr:col>
                    <xdr:colOff>1013460</xdr:colOff>
                    <xdr:row>134</xdr:row>
                    <xdr:rowOff>38100</xdr:rowOff>
                  </to>
                </anchor>
              </controlPr>
            </control>
          </mc:Choice>
        </mc:AlternateContent>
        <mc:AlternateContent xmlns:mc="http://schemas.openxmlformats.org/markup-compatibility/2006">
          <mc:Choice Requires="x14">
            <control shapeId="7416" r:id="rId251" name="Check Box 248">
              <controlPr defaultSize="0" autoFill="0" autoLine="0" autoPict="0" altText="">
                <anchor moveWithCells="1">
                  <from>
                    <xdr:col>17</xdr:col>
                    <xdr:colOff>45720</xdr:colOff>
                    <xdr:row>133</xdr:row>
                    <xdr:rowOff>175260</xdr:rowOff>
                  </from>
                  <to>
                    <xdr:col>19</xdr:col>
                    <xdr:colOff>30480</xdr:colOff>
                    <xdr:row>135</xdr:row>
                    <xdr:rowOff>38100</xdr:rowOff>
                  </to>
                </anchor>
              </controlPr>
            </control>
          </mc:Choice>
        </mc:AlternateContent>
        <mc:AlternateContent xmlns:mc="http://schemas.openxmlformats.org/markup-compatibility/2006">
          <mc:Choice Requires="x14">
            <control shapeId="7417" r:id="rId252" name="Check Box 249">
              <controlPr defaultSize="0" autoFill="0" autoLine="0" autoPict="0" altText="">
                <anchor moveWithCells="1">
                  <from>
                    <xdr:col>17</xdr:col>
                    <xdr:colOff>45720</xdr:colOff>
                    <xdr:row>134</xdr:row>
                    <xdr:rowOff>175260</xdr:rowOff>
                  </from>
                  <to>
                    <xdr:col>18</xdr:col>
                    <xdr:colOff>1013460</xdr:colOff>
                    <xdr:row>136</xdr:row>
                    <xdr:rowOff>38100</xdr:rowOff>
                  </to>
                </anchor>
              </controlPr>
            </control>
          </mc:Choice>
        </mc:AlternateContent>
        <mc:AlternateContent xmlns:mc="http://schemas.openxmlformats.org/markup-compatibility/2006">
          <mc:Choice Requires="x14">
            <control shapeId="7418" r:id="rId253" name="Check Box 250">
              <controlPr defaultSize="0" autoFill="0" autoLine="0" autoPict="0" altText="">
                <anchor moveWithCells="1">
                  <from>
                    <xdr:col>17</xdr:col>
                    <xdr:colOff>45720</xdr:colOff>
                    <xdr:row>135</xdr:row>
                    <xdr:rowOff>175260</xdr:rowOff>
                  </from>
                  <to>
                    <xdr:col>19</xdr:col>
                    <xdr:colOff>30480</xdr:colOff>
                    <xdr:row>137</xdr:row>
                    <xdr:rowOff>38100</xdr:rowOff>
                  </to>
                </anchor>
              </controlPr>
            </control>
          </mc:Choice>
        </mc:AlternateContent>
        <mc:AlternateContent xmlns:mc="http://schemas.openxmlformats.org/markup-compatibility/2006">
          <mc:Choice Requires="x14">
            <control shapeId="7419" r:id="rId254" name="Check Box 251">
              <controlPr defaultSize="0" autoFill="0" autoLine="0" autoPict="0" altText="">
                <anchor moveWithCells="1">
                  <from>
                    <xdr:col>17</xdr:col>
                    <xdr:colOff>45720</xdr:colOff>
                    <xdr:row>136</xdr:row>
                    <xdr:rowOff>175260</xdr:rowOff>
                  </from>
                  <to>
                    <xdr:col>19</xdr:col>
                    <xdr:colOff>30480</xdr:colOff>
                    <xdr:row>138</xdr:row>
                    <xdr:rowOff>38100</xdr:rowOff>
                  </to>
                </anchor>
              </controlPr>
            </control>
          </mc:Choice>
        </mc:AlternateContent>
        <mc:AlternateContent xmlns:mc="http://schemas.openxmlformats.org/markup-compatibility/2006">
          <mc:Choice Requires="x14">
            <control shapeId="7420" r:id="rId255" name="Check Box 252">
              <controlPr defaultSize="0" autoFill="0" autoLine="0" autoPict="0" altText="">
                <anchor moveWithCells="1">
                  <from>
                    <xdr:col>17</xdr:col>
                    <xdr:colOff>45720</xdr:colOff>
                    <xdr:row>137</xdr:row>
                    <xdr:rowOff>175260</xdr:rowOff>
                  </from>
                  <to>
                    <xdr:col>20</xdr:col>
                    <xdr:colOff>68580</xdr:colOff>
                    <xdr:row>139</xdr:row>
                    <xdr:rowOff>38100</xdr:rowOff>
                  </to>
                </anchor>
              </controlPr>
            </control>
          </mc:Choice>
        </mc:AlternateContent>
        <mc:AlternateContent xmlns:mc="http://schemas.openxmlformats.org/markup-compatibility/2006">
          <mc:Choice Requires="x14">
            <control shapeId="7421" r:id="rId256" name="Check Box 253">
              <controlPr defaultSize="0" autoFill="0" autoLine="0" autoPict="0" altText="">
                <anchor moveWithCells="1">
                  <from>
                    <xdr:col>17</xdr:col>
                    <xdr:colOff>45720</xdr:colOff>
                    <xdr:row>138</xdr:row>
                    <xdr:rowOff>175260</xdr:rowOff>
                  </from>
                  <to>
                    <xdr:col>20</xdr:col>
                    <xdr:colOff>68580</xdr:colOff>
                    <xdr:row>140</xdr:row>
                    <xdr:rowOff>38100</xdr:rowOff>
                  </to>
                </anchor>
              </controlPr>
            </control>
          </mc:Choice>
        </mc:AlternateContent>
        <mc:AlternateContent xmlns:mc="http://schemas.openxmlformats.org/markup-compatibility/2006">
          <mc:Choice Requires="x14">
            <control shapeId="7422" r:id="rId257" name="Check Box 254">
              <controlPr defaultSize="0" autoFill="0" autoLine="0" autoPict="0" altText="">
                <anchor moveWithCells="1">
                  <from>
                    <xdr:col>17</xdr:col>
                    <xdr:colOff>45720</xdr:colOff>
                    <xdr:row>139</xdr:row>
                    <xdr:rowOff>175260</xdr:rowOff>
                  </from>
                  <to>
                    <xdr:col>20</xdr:col>
                    <xdr:colOff>68580</xdr:colOff>
                    <xdr:row>141</xdr:row>
                    <xdr:rowOff>38100</xdr:rowOff>
                  </to>
                </anchor>
              </controlPr>
            </control>
          </mc:Choice>
        </mc:AlternateContent>
        <mc:AlternateContent xmlns:mc="http://schemas.openxmlformats.org/markup-compatibility/2006">
          <mc:Choice Requires="x14">
            <control shapeId="7423" r:id="rId258" name="Check Box 255">
              <controlPr defaultSize="0" autoFill="0" autoLine="0" autoPict="0" altText="">
                <anchor moveWithCells="1">
                  <from>
                    <xdr:col>17</xdr:col>
                    <xdr:colOff>45720</xdr:colOff>
                    <xdr:row>140</xdr:row>
                    <xdr:rowOff>175260</xdr:rowOff>
                  </from>
                  <to>
                    <xdr:col>20</xdr:col>
                    <xdr:colOff>68580</xdr:colOff>
                    <xdr:row>142</xdr:row>
                    <xdr:rowOff>38100</xdr:rowOff>
                  </to>
                </anchor>
              </controlPr>
            </control>
          </mc:Choice>
        </mc:AlternateContent>
        <mc:AlternateContent xmlns:mc="http://schemas.openxmlformats.org/markup-compatibility/2006">
          <mc:Choice Requires="x14">
            <control shapeId="7424" r:id="rId259" name="Check Box 256">
              <controlPr defaultSize="0" autoFill="0" autoLine="0" autoPict="0" altText="">
                <anchor moveWithCells="1">
                  <from>
                    <xdr:col>17</xdr:col>
                    <xdr:colOff>45720</xdr:colOff>
                    <xdr:row>141</xdr:row>
                    <xdr:rowOff>175260</xdr:rowOff>
                  </from>
                  <to>
                    <xdr:col>18</xdr:col>
                    <xdr:colOff>1013460</xdr:colOff>
                    <xdr:row>143</xdr:row>
                    <xdr:rowOff>38100</xdr:rowOff>
                  </to>
                </anchor>
              </controlPr>
            </control>
          </mc:Choice>
        </mc:AlternateContent>
        <mc:AlternateContent xmlns:mc="http://schemas.openxmlformats.org/markup-compatibility/2006">
          <mc:Choice Requires="x14">
            <control shapeId="7425" r:id="rId260" name="Check Box 257">
              <controlPr defaultSize="0" autoFill="0" autoLine="0" autoPict="0" altText="">
                <anchor moveWithCells="1">
                  <from>
                    <xdr:col>17</xdr:col>
                    <xdr:colOff>45720</xdr:colOff>
                    <xdr:row>142</xdr:row>
                    <xdr:rowOff>175260</xdr:rowOff>
                  </from>
                  <to>
                    <xdr:col>19</xdr:col>
                    <xdr:colOff>289560</xdr:colOff>
                    <xdr:row>144</xdr:row>
                    <xdr:rowOff>38100</xdr:rowOff>
                  </to>
                </anchor>
              </controlPr>
            </control>
          </mc:Choice>
        </mc:AlternateContent>
        <mc:AlternateContent xmlns:mc="http://schemas.openxmlformats.org/markup-compatibility/2006">
          <mc:Choice Requires="x14">
            <control shapeId="7426" r:id="rId261" name="Check Box 258">
              <controlPr defaultSize="0" autoFill="0" autoLine="0" autoPict="0" altText="">
                <anchor moveWithCells="1">
                  <from>
                    <xdr:col>17</xdr:col>
                    <xdr:colOff>45720</xdr:colOff>
                    <xdr:row>143</xdr:row>
                    <xdr:rowOff>175260</xdr:rowOff>
                  </from>
                  <to>
                    <xdr:col>18</xdr:col>
                    <xdr:colOff>1013460</xdr:colOff>
                    <xdr:row>145</xdr:row>
                    <xdr:rowOff>38100</xdr:rowOff>
                  </to>
                </anchor>
              </controlPr>
            </control>
          </mc:Choice>
        </mc:AlternateContent>
        <mc:AlternateContent xmlns:mc="http://schemas.openxmlformats.org/markup-compatibility/2006">
          <mc:Choice Requires="x14">
            <control shapeId="7427" r:id="rId262" name="Check Box 259">
              <controlPr defaultSize="0" autoFill="0" autoLine="0" autoPict="0" altText="">
                <anchor moveWithCells="1">
                  <from>
                    <xdr:col>17</xdr:col>
                    <xdr:colOff>45720</xdr:colOff>
                    <xdr:row>144</xdr:row>
                    <xdr:rowOff>175260</xdr:rowOff>
                  </from>
                  <to>
                    <xdr:col>18</xdr:col>
                    <xdr:colOff>1173480</xdr:colOff>
                    <xdr:row>146</xdr:row>
                    <xdr:rowOff>38100</xdr:rowOff>
                  </to>
                </anchor>
              </controlPr>
            </control>
          </mc:Choice>
        </mc:AlternateContent>
        <mc:AlternateContent xmlns:mc="http://schemas.openxmlformats.org/markup-compatibility/2006">
          <mc:Choice Requires="x14">
            <control shapeId="7428" r:id="rId263" name="Check Box 260">
              <controlPr defaultSize="0" autoFill="0" autoLine="0" autoPict="0" altText="">
                <anchor moveWithCells="1">
                  <from>
                    <xdr:col>17</xdr:col>
                    <xdr:colOff>45720</xdr:colOff>
                    <xdr:row>145</xdr:row>
                    <xdr:rowOff>175260</xdr:rowOff>
                  </from>
                  <to>
                    <xdr:col>18</xdr:col>
                    <xdr:colOff>1173480</xdr:colOff>
                    <xdr:row>147</xdr:row>
                    <xdr:rowOff>38100</xdr:rowOff>
                  </to>
                </anchor>
              </controlPr>
            </control>
          </mc:Choice>
        </mc:AlternateContent>
        <mc:AlternateContent xmlns:mc="http://schemas.openxmlformats.org/markup-compatibility/2006">
          <mc:Choice Requires="x14">
            <control shapeId="7429" r:id="rId264" name="Check Box 261">
              <controlPr defaultSize="0" autoFill="0" autoLine="0" autoPict="0" altText="">
                <anchor moveWithCells="1">
                  <from>
                    <xdr:col>17</xdr:col>
                    <xdr:colOff>45720</xdr:colOff>
                    <xdr:row>146</xdr:row>
                    <xdr:rowOff>175260</xdr:rowOff>
                  </from>
                  <to>
                    <xdr:col>18</xdr:col>
                    <xdr:colOff>1150620</xdr:colOff>
                    <xdr:row>148</xdr:row>
                    <xdr:rowOff>38100</xdr:rowOff>
                  </to>
                </anchor>
              </controlPr>
            </control>
          </mc:Choice>
        </mc:AlternateContent>
        <mc:AlternateContent xmlns:mc="http://schemas.openxmlformats.org/markup-compatibility/2006">
          <mc:Choice Requires="x14">
            <control shapeId="7430" r:id="rId265" name="Check Box 262">
              <controlPr defaultSize="0" autoFill="0" autoLine="0" autoPict="0" altText="">
                <anchor moveWithCells="1">
                  <from>
                    <xdr:col>23</xdr:col>
                    <xdr:colOff>45720</xdr:colOff>
                    <xdr:row>112</xdr:row>
                    <xdr:rowOff>175260</xdr:rowOff>
                  </from>
                  <to>
                    <xdr:col>24</xdr:col>
                    <xdr:colOff>434340</xdr:colOff>
                    <xdr:row>114</xdr:row>
                    <xdr:rowOff>38100</xdr:rowOff>
                  </to>
                </anchor>
              </controlPr>
            </control>
          </mc:Choice>
        </mc:AlternateContent>
        <mc:AlternateContent xmlns:mc="http://schemas.openxmlformats.org/markup-compatibility/2006">
          <mc:Choice Requires="x14">
            <control shapeId="7431" r:id="rId266" name="Check Box 263">
              <controlPr defaultSize="0" autoFill="0" autoLine="0" autoPict="0" altText="">
                <anchor moveWithCells="1">
                  <from>
                    <xdr:col>23</xdr:col>
                    <xdr:colOff>45720</xdr:colOff>
                    <xdr:row>113</xdr:row>
                    <xdr:rowOff>175260</xdr:rowOff>
                  </from>
                  <to>
                    <xdr:col>24</xdr:col>
                    <xdr:colOff>647700</xdr:colOff>
                    <xdr:row>115</xdr:row>
                    <xdr:rowOff>38100</xdr:rowOff>
                  </to>
                </anchor>
              </controlPr>
            </control>
          </mc:Choice>
        </mc:AlternateContent>
        <mc:AlternateContent xmlns:mc="http://schemas.openxmlformats.org/markup-compatibility/2006">
          <mc:Choice Requires="x14">
            <control shapeId="7432" r:id="rId267" name="Check Box 264">
              <controlPr defaultSize="0" autoFill="0" autoLine="0" autoPict="0" altText="">
                <anchor moveWithCells="1">
                  <from>
                    <xdr:col>23</xdr:col>
                    <xdr:colOff>45720</xdr:colOff>
                    <xdr:row>114</xdr:row>
                    <xdr:rowOff>175260</xdr:rowOff>
                  </from>
                  <to>
                    <xdr:col>24</xdr:col>
                    <xdr:colOff>647700</xdr:colOff>
                    <xdr:row>116</xdr:row>
                    <xdr:rowOff>38100</xdr:rowOff>
                  </to>
                </anchor>
              </controlPr>
            </control>
          </mc:Choice>
        </mc:AlternateContent>
        <mc:AlternateContent xmlns:mc="http://schemas.openxmlformats.org/markup-compatibility/2006">
          <mc:Choice Requires="x14">
            <control shapeId="7433" r:id="rId268" name="Check Box 265">
              <controlPr defaultSize="0" autoFill="0" autoLine="0" autoPict="0" altText="">
                <anchor moveWithCells="1">
                  <from>
                    <xdr:col>23</xdr:col>
                    <xdr:colOff>45720</xdr:colOff>
                    <xdr:row>115</xdr:row>
                    <xdr:rowOff>175260</xdr:rowOff>
                  </from>
                  <to>
                    <xdr:col>25</xdr:col>
                    <xdr:colOff>144780</xdr:colOff>
                    <xdr:row>117</xdr:row>
                    <xdr:rowOff>38100</xdr:rowOff>
                  </to>
                </anchor>
              </controlPr>
            </control>
          </mc:Choice>
        </mc:AlternateContent>
        <mc:AlternateContent xmlns:mc="http://schemas.openxmlformats.org/markup-compatibility/2006">
          <mc:Choice Requires="x14">
            <control shapeId="7434" r:id="rId269" name="Check Box 266">
              <controlPr defaultSize="0" autoFill="0" autoLine="0" autoPict="0" altText="">
                <anchor moveWithCells="1">
                  <from>
                    <xdr:col>23</xdr:col>
                    <xdr:colOff>45720</xdr:colOff>
                    <xdr:row>116</xdr:row>
                    <xdr:rowOff>175260</xdr:rowOff>
                  </from>
                  <to>
                    <xdr:col>25</xdr:col>
                    <xdr:colOff>144780</xdr:colOff>
                    <xdr:row>118</xdr:row>
                    <xdr:rowOff>38100</xdr:rowOff>
                  </to>
                </anchor>
              </controlPr>
            </control>
          </mc:Choice>
        </mc:AlternateContent>
        <mc:AlternateContent xmlns:mc="http://schemas.openxmlformats.org/markup-compatibility/2006">
          <mc:Choice Requires="x14">
            <control shapeId="7435" r:id="rId270" name="Check Box 267">
              <controlPr defaultSize="0" autoFill="0" autoLine="0" autoPict="0" altText="">
                <anchor moveWithCells="1">
                  <from>
                    <xdr:col>26</xdr:col>
                    <xdr:colOff>45720</xdr:colOff>
                    <xdr:row>112</xdr:row>
                    <xdr:rowOff>175260</xdr:rowOff>
                  </from>
                  <to>
                    <xdr:col>27</xdr:col>
                    <xdr:colOff>685800</xdr:colOff>
                    <xdr:row>114</xdr:row>
                    <xdr:rowOff>38100</xdr:rowOff>
                  </to>
                </anchor>
              </controlPr>
            </control>
          </mc:Choice>
        </mc:AlternateContent>
        <mc:AlternateContent xmlns:mc="http://schemas.openxmlformats.org/markup-compatibility/2006">
          <mc:Choice Requires="x14">
            <control shapeId="7436" r:id="rId271" name="Check Box 268">
              <controlPr defaultSize="0" autoFill="0" autoLine="0" autoPict="0" altText="">
                <anchor moveWithCells="1">
                  <from>
                    <xdr:col>26</xdr:col>
                    <xdr:colOff>45720</xdr:colOff>
                    <xdr:row>113</xdr:row>
                    <xdr:rowOff>175260</xdr:rowOff>
                  </from>
                  <to>
                    <xdr:col>27</xdr:col>
                    <xdr:colOff>548640</xdr:colOff>
                    <xdr:row>115</xdr:row>
                    <xdr:rowOff>38100</xdr:rowOff>
                  </to>
                </anchor>
              </controlPr>
            </control>
          </mc:Choice>
        </mc:AlternateContent>
        <mc:AlternateContent xmlns:mc="http://schemas.openxmlformats.org/markup-compatibility/2006">
          <mc:Choice Requires="x14">
            <control shapeId="7437" r:id="rId272" name="Check Box 269">
              <controlPr defaultSize="0" autoFill="0" autoLine="0" autoPict="0" altText="">
                <anchor moveWithCells="1">
                  <from>
                    <xdr:col>26</xdr:col>
                    <xdr:colOff>45720</xdr:colOff>
                    <xdr:row>114</xdr:row>
                    <xdr:rowOff>175260</xdr:rowOff>
                  </from>
                  <to>
                    <xdr:col>27</xdr:col>
                    <xdr:colOff>685800</xdr:colOff>
                    <xdr:row>116</xdr:row>
                    <xdr:rowOff>38100</xdr:rowOff>
                  </to>
                </anchor>
              </controlPr>
            </control>
          </mc:Choice>
        </mc:AlternateContent>
        <mc:AlternateContent xmlns:mc="http://schemas.openxmlformats.org/markup-compatibility/2006">
          <mc:Choice Requires="x14">
            <control shapeId="7438" r:id="rId273" name="Check Box 270">
              <controlPr defaultSize="0" autoFill="0" autoLine="0" autoPict="0" altText="">
                <anchor moveWithCells="1">
                  <from>
                    <xdr:col>26</xdr:col>
                    <xdr:colOff>45720</xdr:colOff>
                    <xdr:row>115</xdr:row>
                    <xdr:rowOff>175260</xdr:rowOff>
                  </from>
                  <to>
                    <xdr:col>27</xdr:col>
                    <xdr:colOff>685800</xdr:colOff>
                    <xdr:row>117</xdr:row>
                    <xdr:rowOff>38100</xdr:rowOff>
                  </to>
                </anchor>
              </controlPr>
            </control>
          </mc:Choice>
        </mc:AlternateContent>
        <mc:AlternateContent xmlns:mc="http://schemas.openxmlformats.org/markup-compatibility/2006">
          <mc:Choice Requires="x14">
            <control shapeId="7439" r:id="rId274" name="Check Box 271">
              <controlPr defaultSize="0" autoFill="0" autoLine="0" autoPict="0" altText="">
                <anchor moveWithCells="1">
                  <from>
                    <xdr:col>26</xdr:col>
                    <xdr:colOff>45720</xdr:colOff>
                    <xdr:row>116</xdr:row>
                    <xdr:rowOff>175260</xdr:rowOff>
                  </from>
                  <to>
                    <xdr:col>27</xdr:col>
                    <xdr:colOff>548640</xdr:colOff>
                    <xdr:row>118</xdr:row>
                    <xdr:rowOff>38100</xdr:rowOff>
                  </to>
                </anchor>
              </controlPr>
            </control>
          </mc:Choice>
        </mc:AlternateContent>
        <mc:AlternateContent xmlns:mc="http://schemas.openxmlformats.org/markup-compatibility/2006">
          <mc:Choice Requires="x14">
            <control shapeId="7440" r:id="rId275" name="Check Box 272">
              <controlPr defaultSize="0" autoFill="0" autoLine="0" autoPict="0" altText="">
                <anchor moveWithCells="1">
                  <from>
                    <xdr:col>26</xdr:col>
                    <xdr:colOff>45720</xdr:colOff>
                    <xdr:row>117</xdr:row>
                    <xdr:rowOff>175260</xdr:rowOff>
                  </from>
                  <to>
                    <xdr:col>27</xdr:col>
                    <xdr:colOff>548640</xdr:colOff>
                    <xdr:row>119</xdr:row>
                    <xdr:rowOff>38100</xdr:rowOff>
                  </to>
                </anchor>
              </controlPr>
            </control>
          </mc:Choice>
        </mc:AlternateContent>
        <mc:AlternateContent xmlns:mc="http://schemas.openxmlformats.org/markup-compatibility/2006">
          <mc:Choice Requires="x14">
            <control shapeId="7441" r:id="rId276" name="Check Box 273">
              <controlPr defaultSize="0" autoFill="0" autoLine="0" autoPict="0" altText="">
                <anchor moveWithCells="1">
                  <from>
                    <xdr:col>26</xdr:col>
                    <xdr:colOff>45720</xdr:colOff>
                    <xdr:row>118</xdr:row>
                    <xdr:rowOff>175260</xdr:rowOff>
                  </from>
                  <to>
                    <xdr:col>27</xdr:col>
                    <xdr:colOff>548640</xdr:colOff>
                    <xdr:row>120</xdr:row>
                    <xdr:rowOff>38100</xdr:rowOff>
                  </to>
                </anchor>
              </controlPr>
            </control>
          </mc:Choice>
        </mc:AlternateContent>
        <mc:AlternateContent xmlns:mc="http://schemas.openxmlformats.org/markup-compatibility/2006">
          <mc:Choice Requires="x14">
            <control shapeId="7442" r:id="rId277" name="Check Box 274">
              <controlPr defaultSize="0" autoFill="0" autoLine="0" autoPict="0" altText="">
                <anchor moveWithCells="1">
                  <from>
                    <xdr:col>26</xdr:col>
                    <xdr:colOff>45720</xdr:colOff>
                    <xdr:row>119</xdr:row>
                    <xdr:rowOff>175260</xdr:rowOff>
                  </from>
                  <to>
                    <xdr:col>27</xdr:col>
                    <xdr:colOff>548640</xdr:colOff>
                    <xdr:row>121</xdr:row>
                    <xdr:rowOff>38100</xdr:rowOff>
                  </to>
                </anchor>
              </controlPr>
            </control>
          </mc:Choice>
        </mc:AlternateContent>
        <mc:AlternateContent xmlns:mc="http://schemas.openxmlformats.org/markup-compatibility/2006">
          <mc:Choice Requires="x14">
            <control shapeId="7443" r:id="rId278" name="Check Box 275">
              <controlPr defaultSize="0" autoFill="0" autoLine="0" autoPict="0" altText="">
                <anchor moveWithCells="1">
                  <from>
                    <xdr:col>26</xdr:col>
                    <xdr:colOff>45720</xdr:colOff>
                    <xdr:row>120</xdr:row>
                    <xdr:rowOff>175260</xdr:rowOff>
                  </from>
                  <to>
                    <xdr:col>27</xdr:col>
                    <xdr:colOff>548640</xdr:colOff>
                    <xdr:row>122</xdr:row>
                    <xdr:rowOff>38100</xdr:rowOff>
                  </to>
                </anchor>
              </controlPr>
            </control>
          </mc:Choice>
        </mc:AlternateContent>
        <mc:AlternateContent xmlns:mc="http://schemas.openxmlformats.org/markup-compatibility/2006">
          <mc:Choice Requires="x14">
            <control shapeId="7444" r:id="rId279" name="Check Box 276">
              <controlPr defaultSize="0" autoFill="0" autoLine="0" autoPict="0" altText="">
                <anchor moveWithCells="1">
                  <from>
                    <xdr:col>26</xdr:col>
                    <xdr:colOff>45720</xdr:colOff>
                    <xdr:row>121</xdr:row>
                    <xdr:rowOff>175260</xdr:rowOff>
                  </from>
                  <to>
                    <xdr:col>27</xdr:col>
                    <xdr:colOff>685800</xdr:colOff>
                    <xdr:row>123</xdr:row>
                    <xdr:rowOff>38100</xdr:rowOff>
                  </to>
                </anchor>
              </controlPr>
            </control>
          </mc:Choice>
        </mc:AlternateContent>
        <mc:AlternateContent xmlns:mc="http://schemas.openxmlformats.org/markup-compatibility/2006">
          <mc:Choice Requires="x14">
            <control shapeId="7445" r:id="rId280" name="Check Box 277">
              <controlPr defaultSize="0" autoFill="0" autoLine="0" autoPict="0" altText="">
                <anchor moveWithCells="1">
                  <from>
                    <xdr:col>26</xdr:col>
                    <xdr:colOff>45720</xdr:colOff>
                    <xdr:row>122</xdr:row>
                    <xdr:rowOff>175260</xdr:rowOff>
                  </from>
                  <to>
                    <xdr:col>27</xdr:col>
                    <xdr:colOff>685800</xdr:colOff>
                    <xdr:row>124</xdr:row>
                    <xdr:rowOff>38100</xdr:rowOff>
                  </to>
                </anchor>
              </controlPr>
            </control>
          </mc:Choice>
        </mc:AlternateContent>
        <mc:AlternateContent xmlns:mc="http://schemas.openxmlformats.org/markup-compatibility/2006">
          <mc:Choice Requires="x14">
            <control shapeId="7446" r:id="rId281" name="Check Box 278">
              <controlPr defaultSize="0" autoFill="0" autoLine="0" autoPict="0" altText="">
                <anchor moveWithCells="1">
                  <from>
                    <xdr:col>26</xdr:col>
                    <xdr:colOff>45720</xdr:colOff>
                    <xdr:row>123</xdr:row>
                    <xdr:rowOff>175260</xdr:rowOff>
                  </from>
                  <to>
                    <xdr:col>27</xdr:col>
                    <xdr:colOff>830580</xdr:colOff>
                    <xdr:row>125</xdr:row>
                    <xdr:rowOff>38100</xdr:rowOff>
                  </to>
                </anchor>
              </controlPr>
            </control>
          </mc:Choice>
        </mc:AlternateContent>
        <mc:AlternateContent xmlns:mc="http://schemas.openxmlformats.org/markup-compatibility/2006">
          <mc:Choice Requires="x14">
            <control shapeId="7447" r:id="rId282" name="Check Box 279">
              <controlPr defaultSize="0" autoFill="0" autoLine="0" autoPict="0" altText="">
                <anchor moveWithCells="1">
                  <from>
                    <xdr:col>26</xdr:col>
                    <xdr:colOff>45720</xdr:colOff>
                    <xdr:row>124</xdr:row>
                    <xdr:rowOff>175260</xdr:rowOff>
                  </from>
                  <to>
                    <xdr:col>27</xdr:col>
                    <xdr:colOff>830580</xdr:colOff>
                    <xdr:row>126</xdr:row>
                    <xdr:rowOff>38100</xdr:rowOff>
                  </to>
                </anchor>
              </controlPr>
            </control>
          </mc:Choice>
        </mc:AlternateContent>
        <mc:AlternateContent xmlns:mc="http://schemas.openxmlformats.org/markup-compatibility/2006">
          <mc:Choice Requires="x14">
            <control shapeId="7448" r:id="rId283" name="Check Box 280">
              <controlPr defaultSize="0" autoFill="0" autoLine="0" autoPict="0" altText="">
                <anchor moveWithCells="1">
                  <from>
                    <xdr:col>28</xdr:col>
                    <xdr:colOff>45720</xdr:colOff>
                    <xdr:row>112</xdr:row>
                    <xdr:rowOff>175260</xdr:rowOff>
                  </from>
                  <to>
                    <xdr:col>30</xdr:col>
                    <xdr:colOff>495300</xdr:colOff>
                    <xdr:row>114</xdr:row>
                    <xdr:rowOff>38100</xdr:rowOff>
                  </to>
                </anchor>
              </controlPr>
            </control>
          </mc:Choice>
        </mc:AlternateContent>
        <mc:AlternateContent xmlns:mc="http://schemas.openxmlformats.org/markup-compatibility/2006">
          <mc:Choice Requires="x14">
            <control shapeId="7449" r:id="rId284" name="Check Box 281">
              <controlPr defaultSize="0" autoFill="0" autoLine="0" autoPict="0" altText="">
                <anchor moveWithCells="1">
                  <from>
                    <xdr:col>28</xdr:col>
                    <xdr:colOff>45720</xdr:colOff>
                    <xdr:row>113</xdr:row>
                    <xdr:rowOff>175260</xdr:rowOff>
                  </from>
                  <to>
                    <xdr:col>31</xdr:col>
                    <xdr:colOff>0</xdr:colOff>
                    <xdr:row>115</xdr:row>
                    <xdr:rowOff>38100</xdr:rowOff>
                  </to>
                </anchor>
              </controlPr>
            </control>
          </mc:Choice>
        </mc:AlternateContent>
        <mc:AlternateContent xmlns:mc="http://schemas.openxmlformats.org/markup-compatibility/2006">
          <mc:Choice Requires="x14">
            <control shapeId="7450" r:id="rId285" name="Check Box 282">
              <controlPr defaultSize="0" autoFill="0" autoLine="0" autoPict="0" altText="">
                <anchor moveWithCells="1">
                  <from>
                    <xdr:col>28</xdr:col>
                    <xdr:colOff>45720</xdr:colOff>
                    <xdr:row>114</xdr:row>
                    <xdr:rowOff>175260</xdr:rowOff>
                  </from>
                  <to>
                    <xdr:col>30</xdr:col>
                    <xdr:colOff>891540</xdr:colOff>
                    <xdr:row>116</xdr:row>
                    <xdr:rowOff>38100</xdr:rowOff>
                  </to>
                </anchor>
              </controlPr>
            </control>
          </mc:Choice>
        </mc:AlternateContent>
        <mc:AlternateContent xmlns:mc="http://schemas.openxmlformats.org/markup-compatibility/2006">
          <mc:Choice Requires="x14">
            <control shapeId="7451" r:id="rId286" name="Check Box 283">
              <controlPr defaultSize="0" autoFill="0" autoLine="0" autoPict="0" altText="">
                <anchor moveWithCells="1">
                  <from>
                    <xdr:col>28</xdr:col>
                    <xdr:colOff>45720</xdr:colOff>
                    <xdr:row>115</xdr:row>
                    <xdr:rowOff>175260</xdr:rowOff>
                  </from>
                  <to>
                    <xdr:col>30</xdr:col>
                    <xdr:colOff>891540</xdr:colOff>
                    <xdr:row>117</xdr:row>
                    <xdr:rowOff>38100</xdr:rowOff>
                  </to>
                </anchor>
              </controlPr>
            </control>
          </mc:Choice>
        </mc:AlternateContent>
        <mc:AlternateContent xmlns:mc="http://schemas.openxmlformats.org/markup-compatibility/2006">
          <mc:Choice Requires="x14">
            <control shapeId="7452" r:id="rId287" name="Check Box 284">
              <controlPr defaultSize="0" autoFill="0" autoLine="0" autoPict="0" altText="">
                <anchor moveWithCells="1">
                  <from>
                    <xdr:col>28</xdr:col>
                    <xdr:colOff>45720</xdr:colOff>
                    <xdr:row>116</xdr:row>
                    <xdr:rowOff>175260</xdr:rowOff>
                  </from>
                  <to>
                    <xdr:col>30</xdr:col>
                    <xdr:colOff>891540</xdr:colOff>
                    <xdr:row>118</xdr:row>
                    <xdr:rowOff>38100</xdr:rowOff>
                  </to>
                </anchor>
              </controlPr>
            </control>
          </mc:Choice>
        </mc:AlternateContent>
        <mc:AlternateContent xmlns:mc="http://schemas.openxmlformats.org/markup-compatibility/2006">
          <mc:Choice Requires="x14">
            <control shapeId="7453" r:id="rId288" name="Check Box 285">
              <controlPr defaultSize="0" autoFill="0" autoLine="0" autoPict="0" altText="">
                <anchor moveWithCells="1">
                  <from>
                    <xdr:col>28</xdr:col>
                    <xdr:colOff>45720</xdr:colOff>
                    <xdr:row>117</xdr:row>
                    <xdr:rowOff>175260</xdr:rowOff>
                  </from>
                  <to>
                    <xdr:col>30</xdr:col>
                    <xdr:colOff>891540</xdr:colOff>
                    <xdr:row>119</xdr:row>
                    <xdr:rowOff>38100</xdr:rowOff>
                  </to>
                </anchor>
              </controlPr>
            </control>
          </mc:Choice>
        </mc:AlternateContent>
        <mc:AlternateContent xmlns:mc="http://schemas.openxmlformats.org/markup-compatibility/2006">
          <mc:Choice Requires="x14">
            <control shapeId="7454" r:id="rId289" name="Check Box 286">
              <controlPr defaultSize="0" autoFill="0" autoLine="0" autoPict="0" altText="">
                <anchor moveWithCells="1">
                  <from>
                    <xdr:col>28</xdr:col>
                    <xdr:colOff>45720</xdr:colOff>
                    <xdr:row>118</xdr:row>
                    <xdr:rowOff>175260</xdr:rowOff>
                  </from>
                  <to>
                    <xdr:col>31</xdr:col>
                    <xdr:colOff>220980</xdr:colOff>
                    <xdr:row>120</xdr:row>
                    <xdr:rowOff>38100</xdr:rowOff>
                  </to>
                </anchor>
              </controlPr>
            </control>
          </mc:Choice>
        </mc:AlternateContent>
        <mc:AlternateContent xmlns:mc="http://schemas.openxmlformats.org/markup-compatibility/2006">
          <mc:Choice Requires="x14">
            <control shapeId="7455" r:id="rId290" name="Check Box 287">
              <controlPr defaultSize="0" autoFill="0" autoLine="0" autoPict="0" altText="">
                <anchor moveWithCells="1">
                  <from>
                    <xdr:col>28</xdr:col>
                    <xdr:colOff>45720</xdr:colOff>
                    <xdr:row>119</xdr:row>
                    <xdr:rowOff>175260</xdr:rowOff>
                  </from>
                  <to>
                    <xdr:col>31</xdr:col>
                    <xdr:colOff>220980</xdr:colOff>
                    <xdr:row>121</xdr:row>
                    <xdr:rowOff>38100</xdr:rowOff>
                  </to>
                </anchor>
              </controlPr>
            </control>
          </mc:Choice>
        </mc:AlternateContent>
        <mc:AlternateContent xmlns:mc="http://schemas.openxmlformats.org/markup-compatibility/2006">
          <mc:Choice Requires="x14">
            <control shapeId="7456" r:id="rId291" name="Check Box 288">
              <controlPr defaultSize="0" autoFill="0" autoLine="0" autoPict="0" altText="">
                <anchor moveWithCells="1">
                  <from>
                    <xdr:col>28</xdr:col>
                    <xdr:colOff>45720</xdr:colOff>
                    <xdr:row>120</xdr:row>
                    <xdr:rowOff>175260</xdr:rowOff>
                  </from>
                  <to>
                    <xdr:col>31</xdr:col>
                    <xdr:colOff>220980</xdr:colOff>
                    <xdr:row>122</xdr:row>
                    <xdr:rowOff>38100</xdr:rowOff>
                  </to>
                </anchor>
              </controlPr>
            </control>
          </mc:Choice>
        </mc:AlternateContent>
        <mc:AlternateContent xmlns:mc="http://schemas.openxmlformats.org/markup-compatibility/2006">
          <mc:Choice Requires="x14">
            <control shapeId="7457" r:id="rId292" name="Check Box 289">
              <controlPr defaultSize="0" autoFill="0" autoLine="0" autoPict="0" altText="">
                <anchor moveWithCells="1">
                  <from>
                    <xdr:col>28</xdr:col>
                    <xdr:colOff>45720</xdr:colOff>
                    <xdr:row>121</xdr:row>
                    <xdr:rowOff>175260</xdr:rowOff>
                  </from>
                  <to>
                    <xdr:col>31</xdr:col>
                    <xdr:colOff>68580</xdr:colOff>
                    <xdr:row>123</xdr:row>
                    <xdr:rowOff>38100</xdr:rowOff>
                  </to>
                </anchor>
              </controlPr>
            </control>
          </mc:Choice>
        </mc:AlternateContent>
        <mc:AlternateContent xmlns:mc="http://schemas.openxmlformats.org/markup-compatibility/2006">
          <mc:Choice Requires="x14">
            <control shapeId="7458" r:id="rId293" name="Check Box 290">
              <controlPr defaultSize="0" autoFill="0" autoLine="0" autoPict="0" altText="">
                <anchor moveWithCells="1">
                  <from>
                    <xdr:col>11</xdr:col>
                    <xdr:colOff>45720</xdr:colOff>
                    <xdr:row>153</xdr:row>
                    <xdr:rowOff>175260</xdr:rowOff>
                  </from>
                  <to>
                    <xdr:col>11</xdr:col>
                    <xdr:colOff>259080</xdr:colOff>
                    <xdr:row>155</xdr:row>
                    <xdr:rowOff>38100</xdr:rowOff>
                  </to>
                </anchor>
              </controlPr>
            </control>
          </mc:Choice>
        </mc:AlternateContent>
        <mc:AlternateContent xmlns:mc="http://schemas.openxmlformats.org/markup-compatibility/2006">
          <mc:Choice Requires="x14">
            <control shapeId="7459" r:id="rId294" name="Check Box 291">
              <controlPr defaultSize="0" autoFill="0" autoLine="0" autoPict="0" altText="">
                <anchor moveWithCells="1">
                  <from>
                    <xdr:col>11</xdr:col>
                    <xdr:colOff>45720</xdr:colOff>
                    <xdr:row>154</xdr:row>
                    <xdr:rowOff>175260</xdr:rowOff>
                  </from>
                  <to>
                    <xdr:col>11</xdr:col>
                    <xdr:colOff>259080</xdr:colOff>
                    <xdr:row>156</xdr:row>
                    <xdr:rowOff>38100</xdr:rowOff>
                  </to>
                </anchor>
              </controlPr>
            </control>
          </mc:Choice>
        </mc:AlternateContent>
        <mc:AlternateContent xmlns:mc="http://schemas.openxmlformats.org/markup-compatibility/2006">
          <mc:Choice Requires="x14">
            <control shapeId="7460" r:id="rId295" name="Check Box 292">
              <controlPr defaultSize="0" autoFill="0" autoLine="0" autoPict="0" altText="">
                <anchor moveWithCells="1">
                  <from>
                    <xdr:col>11</xdr:col>
                    <xdr:colOff>45720</xdr:colOff>
                    <xdr:row>157</xdr:row>
                    <xdr:rowOff>175260</xdr:rowOff>
                  </from>
                  <to>
                    <xdr:col>11</xdr:col>
                    <xdr:colOff>259080</xdr:colOff>
                    <xdr:row>159</xdr:row>
                    <xdr:rowOff>38100</xdr:rowOff>
                  </to>
                </anchor>
              </controlPr>
            </control>
          </mc:Choice>
        </mc:AlternateContent>
        <mc:AlternateContent xmlns:mc="http://schemas.openxmlformats.org/markup-compatibility/2006">
          <mc:Choice Requires="x14">
            <control shapeId="7461" r:id="rId296" name="Check Box 293">
              <controlPr defaultSize="0" autoFill="0" autoLine="0" autoPict="0" altText="">
                <anchor moveWithCells="1">
                  <from>
                    <xdr:col>11</xdr:col>
                    <xdr:colOff>45720</xdr:colOff>
                    <xdr:row>158</xdr:row>
                    <xdr:rowOff>175260</xdr:rowOff>
                  </from>
                  <to>
                    <xdr:col>11</xdr:col>
                    <xdr:colOff>259080</xdr:colOff>
                    <xdr:row>160</xdr:row>
                    <xdr:rowOff>38100</xdr:rowOff>
                  </to>
                </anchor>
              </controlPr>
            </control>
          </mc:Choice>
        </mc:AlternateContent>
        <mc:AlternateContent xmlns:mc="http://schemas.openxmlformats.org/markup-compatibility/2006">
          <mc:Choice Requires="x14">
            <control shapeId="7462" r:id="rId297" name="Check Box 294">
              <controlPr defaultSize="0" autoFill="0" autoLine="0" autoPict="0" altText="">
                <anchor moveWithCells="1">
                  <from>
                    <xdr:col>11</xdr:col>
                    <xdr:colOff>45720</xdr:colOff>
                    <xdr:row>159</xdr:row>
                    <xdr:rowOff>175260</xdr:rowOff>
                  </from>
                  <to>
                    <xdr:col>11</xdr:col>
                    <xdr:colOff>259080</xdr:colOff>
                    <xdr:row>161</xdr:row>
                    <xdr:rowOff>38100</xdr:rowOff>
                  </to>
                </anchor>
              </controlPr>
            </control>
          </mc:Choice>
        </mc:AlternateContent>
        <mc:AlternateContent xmlns:mc="http://schemas.openxmlformats.org/markup-compatibility/2006">
          <mc:Choice Requires="x14">
            <control shapeId="7463" r:id="rId298" name="Check Box 295">
              <controlPr defaultSize="0" autoFill="0" autoLine="0" autoPict="0" altText="">
                <anchor moveWithCells="1">
                  <from>
                    <xdr:col>11</xdr:col>
                    <xdr:colOff>45720</xdr:colOff>
                    <xdr:row>160</xdr:row>
                    <xdr:rowOff>175260</xdr:rowOff>
                  </from>
                  <to>
                    <xdr:col>11</xdr:col>
                    <xdr:colOff>259080</xdr:colOff>
                    <xdr:row>162</xdr:row>
                    <xdr:rowOff>38100</xdr:rowOff>
                  </to>
                </anchor>
              </controlPr>
            </control>
          </mc:Choice>
        </mc:AlternateContent>
        <mc:AlternateContent xmlns:mc="http://schemas.openxmlformats.org/markup-compatibility/2006">
          <mc:Choice Requires="x14">
            <control shapeId="7464" r:id="rId299" name="Check Box 296">
              <controlPr defaultSize="0" autoFill="0" autoLine="0" autoPict="0">
                <anchor moveWithCells="1">
                  <from>
                    <xdr:col>3</xdr:col>
                    <xdr:colOff>22860</xdr:colOff>
                    <xdr:row>17</xdr:row>
                    <xdr:rowOff>175260</xdr:rowOff>
                  </from>
                  <to>
                    <xdr:col>7</xdr:col>
                    <xdr:colOff>152400</xdr:colOff>
                    <xdr:row>19</xdr:row>
                    <xdr:rowOff>30480</xdr:rowOff>
                  </to>
                </anchor>
              </controlPr>
            </control>
          </mc:Choice>
        </mc:AlternateContent>
        <mc:AlternateContent xmlns:mc="http://schemas.openxmlformats.org/markup-compatibility/2006">
          <mc:Choice Requires="x14">
            <control shapeId="7465" r:id="rId300" name="Check Box 297">
              <controlPr defaultSize="0" autoFill="0" autoLine="0" autoPict="0">
                <anchor moveWithCells="1">
                  <from>
                    <xdr:col>3</xdr:col>
                    <xdr:colOff>22860</xdr:colOff>
                    <xdr:row>27</xdr:row>
                    <xdr:rowOff>167640</xdr:rowOff>
                  </from>
                  <to>
                    <xdr:col>5</xdr:col>
                    <xdr:colOff>487680</xdr:colOff>
                    <xdr:row>29</xdr:row>
                    <xdr:rowOff>15240</xdr:rowOff>
                  </to>
                </anchor>
              </controlPr>
            </control>
          </mc:Choice>
        </mc:AlternateContent>
        <mc:AlternateContent xmlns:mc="http://schemas.openxmlformats.org/markup-compatibility/2006">
          <mc:Choice Requires="x14">
            <control shapeId="7466" r:id="rId301" name="Check Box 298">
              <controlPr defaultSize="0" autoFill="0" autoLine="0" autoPict="0">
                <anchor moveWithCells="1">
                  <from>
                    <xdr:col>3</xdr:col>
                    <xdr:colOff>22860</xdr:colOff>
                    <xdr:row>28</xdr:row>
                    <xdr:rowOff>175260</xdr:rowOff>
                  </from>
                  <to>
                    <xdr:col>5</xdr:col>
                    <xdr:colOff>434340</xdr:colOff>
                    <xdr:row>30</xdr:row>
                    <xdr:rowOff>15240</xdr:rowOff>
                  </to>
                </anchor>
              </controlPr>
            </control>
          </mc:Choice>
        </mc:AlternateContent>
        <mc:AlternateContent xmlns:mc="http://schemas.openxmlformats.org/markup-compatibility/2006">
          <mc:Choice Requires="x14">
            <control shapeId="7467" r:id="rId302" name="Check Box 299">
              <controlPr defaultSize="0" autoFill="0" autoLine="0" autoPict="0">
                <anchor moveWithCells="1">
                  <from>
                    <xdr:col>4</xdr:col>
                    <xdr:colOff>22860</xdr:colOff>
                    <xdr:row>31</xdr:row>
                    <xdr:rowOff>60960</xdr:rowOff>
                  </from>
                  <to>
                    <xdr:col>7</xdr:col>
                    <xdr:colOff>99060</xdr:colOff>
                    <xdr:row>33</xdr:row>
                    <xdr:rowOff>144780</xdr:rowOff>
                  </to>
                </anchor>
              </controlPr>
            </control>
          </mc:Choice>
        </mc:AlternateContent>
        <mc:AlternateContent xmlns:mc="http://schemas.openxmlformats.org/markup-compatibility/2006">
          <mc:Choice Requires="x14">
            <control shapeId="7468" r:id="rId303" name="Check Box 300">
              <controlPr defaultSize="0" autoFill="0" autoLine="0" autoPict="0" altText="">
                <anchor moveWithCells="1">
                  <from>
                    <xdr:col>17</xdr:col>
                    <xdr:colOff>45720</xdr:colOff>
                    <xdr:row>7</xdr:row>
                    <xdr:rowOff>175260</xdr:rowOff>
                  </from>
                  <to>
                    <xdr:col>18</xdr:col>
                    <xdr:colOff>716280</xdr:colOff>
                    <xdr:row>9</xdr:row>
                    <xdr:rowOff>38100</xdr:rowOff>
                  </to>
                </anchor>
              </controlPr>
            </control>
          </mc:Choice>
        </mc:AlternateContent>
        <mc:AlternateContent xmlns:mc="http://schemas.openxmlformats.org/markup-compatibility/2006">
          <mc:Choice Requires="x14">
            <control shapeId="7469" r:id="rId304" name="Check Box 301">
              <controlPr defaultSize="0" autoFill="0" autoLine="0" autoPict="0" altText="">
                <anchor moveWithCells="1">
                  <from>
                    <xdr:col>17</xdr:col>
                    <xdr:colOff>45720</xdr:colOff>
                    <xdr:row>8</xdr:row>
                    <xdr:rowOff>175260</xdr:rowOff>
                  </from>
                  <to>
                    <xdr:col>18</xdr:col>
                    <xdr:colOff>716280</xdr:colOff>
                    <xdr:row>10</xdr:row>
                    <xdr:rowOff>38100</xdr:rowOff>
                  </to>
                </anchor>
              </controlPr>
            </control>
          </mc:Choice>
        </mc:AlternateContent>
        <mc:AlternateContent xmlns:mc="http://schemas.openxmlformats.org/markup-compatibility/2006">
          <mc:Choice Requires="x14">
            <control shapeId="7470" r:id="rId305" name="Check Box 302">
              <controlPr defaultSize="0" autoFill="0" autoLine="0" autoPict="0" altText="">
                <anchor moveWithCells="1">
                  <from>
                    <xdr:col>17</xdr:col>
                    <xdr:colOff>45720</xdr:colOff>
                    <xdr:row>9</xdr:row>
                    <xdr:rowOff>175260</xdr:rowOff>
                  </from>
                  <to>
                    <xdr:col>18</xdr:col>
                    <xdr:colOff>716280</xdr:colOff>
                    <xdr:row>11</xdr:row>
                    <xdr:rowOff>38100</xdr:rowOff>
                  </to>
                </anchor>
              </controlPr>
            </control>
          </mc:Choice>
        </mc:AlternateContent>
        <mc:AlternateContent xmlns:mc="http://schemas.openxmlformats.org/markup-compatibility/2006">
          <mc:Choice Requires="x14">
            <control shapeId="7471" r:id="rId306" name="Check Box 303">
              <controlPr defaultSize="0" autoFill="0" autoLine="0" autoPict="0" altText="">
                <anchor moveWithCells="1">
                  <from>
                    <xdr:col>17</xdr:col>
                    <xdr:colOff>45720</xdr:colOff>
                    <xdr:row>10</xdr:row>
                    <xdr:rowOff>175260</xdr:rowOff>
                  </from>
                  <to>
                    <xdr:col>18</xdr:col>
                    <xdr:colOff>716280</xdr:colOff>
                    <xdr:row>12</xdr:row>
                    <xdr:rowOff>38100</xdr:rowOff>
                  </to>
                </anchor>
              </controlPr>
            </control>
          </mc:Choice>
        </mc:AlternateContent>
        <mc:AlternateContent xmlns:mc="http://schemas.openxmlformats.org/markup-compatibility/2006">
          <mc:Choice Requires="x14">
            <control shapeId="7472" r:id="rId307" name="Check Box 304">
              <controlPr defaultSize="0" autoFill="0" autoLine="0" autoPict="0" altText="">
                <anchor moveWithCells="1">
                  <from>
                    <xdr:col>17</xdr:col>
                    <xdr:colOff>45720</xdr:colOff>
                    <xdr:row>11</xdr:row>
                    <xdr:rowOff>175260</xdr:rowOff>
                  </from>
                  <to>
                    <xdr:col>18</xdr:col>
                    <xdr:colOff>716280</xdr:colOff>
                    <xdr:row>13</xdr:row>
                    <xdr:rowOff>38100</xdr:rowOff>
                  </to>
                </anchor>
              </controlPr>
            </control>
          </mc:Choice>
        </mc:AlternateContent>
        <mc:AlternateContent xmlns:mc="http://schemas.openxmlformats.org/markup-compatibility/2006">
          <mc:Choice Requires="x14">
            <control shapeId="7473" r:id="rId308" name="Check Box 305">
              <controlPr defaultSize="0" autoFill="0" autoLine="0" autoPict="0" altText="">
                <anchor moveWithCells="1">
                  <from>
                    <xdr:col>17</xdr:col>
                    <xdr:colOff>45720</xdr:colOff>
                    <xdr:row>12</xdr:row>
                    <xdr:rowOff>175260</xdr:rowOff>
                  </from>
                  <to>
                    <xdr:col>18</xdr:col>
                    <xdr:colOff>716280</xdr:colOff>
                    <xdr:row>14</xdr:row>
                    <xdr:rowOff>38100</xdr:rowOff>
                  </to>
                </anchor>
              </controlPr>
            </control>
          </mc:Choice>
        </mc:AlternateContent>
        <mc:AlternateContent xmlns:mc="http://schemas.openxmlformats.org/markup-compatibility/2006">
          <mc:Choice Requires="x14">
            <control shapeId="7474" r:id="rId309" name="Check Box 306">
              <controlPr defaultSize="0" autoFill="0" autoLine="0" autoPict="0" altText="">
                <anchor moveWithCells="1">
                  <from>
                    <xdr:col>17</xdr:col>
                    <xdr:colOff>45720</xdr:colOff>
                    <xdr:row>13</xdr:row>
                    <xdr:rowOff>175260</xdr:rowOff>
                  </from>
                  <to>
                    <xdr:col>18</xdr:col>
                    <xdr:colOff>716280</xdr:colOff>
                    <xdr:row>15</xdr:row>
                    <xdr:rowOff>38100</xdr:rowOff>
                  </to>
                </anchor>
              </controlPr>
            </control>
          </mc:Choice>
        </mc:AlternateContent>
        <mc:AlternateContent xmlns:mc="http://schemas.openxmlformats.org/markup-compatibility/2006">
          <mc:Choice Requires="x14">
            <control shapeId="7475" r:id="rId310" name="Check Box 307">
              <controlPr defaultSize="0" autoFill="0" autoLine="0" autoPict="0" altText="">
                <anchor moveWithCells="1">
                  <from>
                    <xdr:col>23</xdr:col>
                    <xdr:colOff>45720</xdr:colOff>
                    <xdr:row>151</xdr:row>
                    <xdr:rowOff>60960</xdr:rowOff>
                  </from>
                  <to>
                    <xdr:col>26</xdr:col>
                    <xdr:colOff>259080</xdr:colOff>
                    <xdr:row>152</xdr:row>
                    <xdr:rowOff>129540</xdr:rowOff>
                  </to>
                </anchor>
              </controlPr>
            </control>
          </mc:Choice>
        </mc:AlternateContent>
        <mc:AlternateContent xmlns:mc="http://schemas.openxmlformats.org/markup-compatibility/2006">
          <mc:Choice Requires="x14">
            <control shapeId="7477" r:id="rId311" name="Check Box 309">
              <controlPr defaultSize="0" autoFill="0" autoLine="0" autoPict="0" altText="">
                <anchor moveWithCells="1">
                  <from>
                    <xdr:col>11</xdr:col>
                    <xdr:colOff>45720</xdr:colOff>
                    <xdr:row>59</xdr:row>
                    <xdr:rowOff>175260</xdr:rowOff>
                  </from>
                  <to>
                    <xdr:col>12</xdr:col>
                    <xdr:colOff>906780</xdr:colOff>
                    <xdr:row>61</xdr:row>
                    <xdr:rowOff>38100</xdr:rowOff>
                  </to>
                </anchor>
              </controlPr>
            </control>
          </mc:Choice>
        </mc:AlternateContent>
        <mc:AlternateContent xmlns:mc="http://schemas.openxmlformats.org/markup-compatibility/2006">
          <mc:Choice Requires="x14">
            <control shapeId="7478" r:id="rId312" name="Check Box 310">
              <controlPr defaultSize="0" autoFill="0" autoLine="0" autoPict="0" altText="">
                <anchor moveWithCells="1">
                  <from>
                    <xdr:col>11</xdr:col>
                    <xdr:colOff>45720</xdr:colOff>
                    <xdr:row>60</xdr:row>
                    <xdr:rowOff>175260</xdr:rowOff>
                  </from>
                  <to>
                    <xdr:col>12</xdr:col>
                    <xdr:colOff>899160</xdr:colOff>
                    <xdr:row>62</xdr:row>
                    <xdr:rowOff>38100</xdr:rowOff>
                  </to>
                </anchor>
              </controlPr>
            </control>
          </mc:Choice>
        </mc:AlternateContent>
        <mc:AlternateContent xmlns:mc="http://schemas.openxmlformats.org/markup-compatibility/2006">
          <mc:Choice Requires="x14">
            <control shapeId="7479" r:id="rId313" name="Check Box 311">
              <controlPr defaultSize="0" autoFill="0" autoLine="0" autoPict="0" altText="">
                <anchor moveWithCells="1">
                  <from>
                    <xdr:col>11</xdr:col>
                    <xdr:colOff>45720</xdr:colOff>
                    <xdr:row>61</xdr:row>
                    <xdr:rowOff>175260</xdr:rowOff>
                  </from>
                  <to>
                    <xdr:col>12</xdr:col>
                    <xdr:colOff>906780</xdr:colOff>
                    <xdr:row>63</xdr:row>
                    <xdr:rowOff>38100</xdr:rowOff>
                  </to>
                </anchor>
              </controlPr>
            </control>
          </mc:Choice>
        </mc:AlternateContent>
        <mc:AlternateContent xmlns:mc="http://schemas.openxmlformats.org/markup-compatibility/2006">
          <mc:Choice Requires="x14">
            <control shapeId="7480" r:id="rId314" name="Check Box 312">
              <controlPr defaultSize="0" autoFill="0" autoLine="0" autoPict="0" altText="">
                <anchor moveWithCells="1">
                  <from>
                    <xdr:col>11</xdr:col>
                    <xdr:colOff>45720</xdr:colOff>
                    <xdr:row>62</xdr:row>
                    <xdr:rowOff>175260</xdr:rowOff>
                  </from>
                  <to>
                    <xdr:col>12</xdr:col>
                    <xdr:colOff>899160</xdr:colOff>
                    <xdr:row>64</xdr:row>
                    <xdr:rowOff>38100</xdr:rowOff>
                  </to>
                </anchor>
              </controlPr>
            </control>
          </mc:Choice>
        </mc:AlternateContent>
        <mc:AlternateContent xmlns:mc="http://schemas.openxmlformats.org/markup-compatibility/2006">
          <mc:Choice Requires="x14">
            <control shapeId="7481" r:id="rId315" name="Check Box 313">
              <controlPr defaultSize="0" autoFill="0" autoLine="0" autoPict="0" altText="">
                <anchor moveWithCells="1">
                  <from>
                    <xdr:col>11</xdr:col>
                    <xdr:colOff>45720</xdr:colOff>
                    <xdr:row>63</xdr:row>
                    <xdr:rowOff>175260</xdr:rowOff>
                  </from>
                  <to>
                    <xdr:col>12</xdr:col>
                    <xdr:colOff>906780</xdr:colOff>
                    <xdr:row>65</xdr:row>
                    <xdr:rowOff>38100</xdr:rowOff>
                  </to>
                </anchor>
              </controlPr>
            </control>
          </mc:Choice>
        </mc:AlternateContent>
        <mc:AlternateContent xmlns:mc="http://schemas.openxmlformats.org/markup-compatibility/2006">
          <mc:Choice Requires="x14">
            <control shapeId="7482" r:id="rId316" name="Check Box 314">
              <controlPr defaultSize="0" autoFill="0" autoLine="0" autoPict="0" altText="">
                <anchor moveWithCells="1">
                  <from>
                    <xdr:col>11</xdr:col>
                    <xdr:colOff>45720</xdr:colOff>
                    <xdr:row>64</xdr:row>
                    <xdr:rowOff>175260</xdr:rowOff>
                  </from>
                  <to>
                    <xdr:col>12</xdr:col>
                    <xdr:colOff>899160</xdr:colOff>
                    <xdr:row>66</xdr:row>
                    <xdr:rowOff>38100</xdr:rowOff>
                  </to>
                </anchor>
              </controlPr>
            </control>
          </mc:Choice>
        </mc:AlternateContent>
        <mc:AlternateContent xmlns:mc="http://schemas.openxmlformats.org/markup-compatibility/2006">
          <mc:Choice Requires="x14">
            <control shapeId="7483" r:id="rId317" name="Check Box 315">
              <controlPr defaultSize="0" autoFill="0" autoLine="0" autoPict="0" altText="">
                <anchor moveWithCells="1">
                  <from>
                    <xdr:col>11</xdr:col>
                    <xdr:colOff>45720</xdr:colOff>
                    <xdr:row>65</xdr:row>
                    <xdr:rowOff>175260</xdr:rowOff>
                  </from>
                  <to>
                    <xdr:col>12</xdr:col>
                    <xdr:colOff>906780</xdr:colOff>
                    <xdr:row>67</xdr:row>
                    <xdr:rowOff>38100</xdr:rowOff>
                  </to>
                </anchor>
              </controlPr>
            </control>
          </mc:Choice>
        </mc:AlternateContent>
        <mc:AlternateContent xmlns:mc="http://schemas.openxmlformats.org/markup-compatibility/2006">
          <mc:Choice Requires="x14">
            <control shapeId="7484" r:id="rId318" name="Check Box 316">
              <controlPr defaultSize="0" autoFill="0" autoLine="0" autoPict="0" altText="">
                <anchor moveWithCells="1">
                  <from>
                    <xdr:col>11</xdr:col>
                    <xdr:colOff>45720</xdr:colOff>
                    <xdr:row>66</xdr:row>
                    <xdr:rowOff>175260</xdr:rowOff>
                  </from>
                  <to>
                    <xdr:col>12</xdr:col>
                    <xdr:colOff>899160</xdr:colOff>
                    <xdr:row>68</xdr:row>
                    <xdr:rowOff>38100</xdr:rowOff>
                  </to>
                </anchor>
              </controlPr>
            </control>
          </mc:Choice>
        </mc:AlternateContent>
        <mc:AlternateContent xmlns:mc="http://schemas.openxmlformats.org/markup-compatibility/2006">
          <mc:Choice Requires="x14">
            <control shapeId="7485" r:id="rId319" name="Check Box 317">
              <controlPr defaultSize="0" autoFill="0" autoLine="0" autoPict="0" altText="">
                <anchor moveWithCells="1">
                  <from>
                    <xdr:col>11</xdr:col>
                    <xdr:colOff>45720</xdr:colOff>
                    <xdr:row>67</xdr:row>
                    <xdr:rowOff>175260</xdr:rowOff>
                  </from>
                  <to>
                    <xdr:col>12</xdr:col>
                    <xdr:colOff>906780</xdr:colOff>
                    <xdr:row>69</xdr:row>
                    <xdr:rowOff>38100</xdr:rowOff>
                  </to>
                </anchor>
              </controlPr>
            </control>
          </mc:Choice>
        </mc:AlternateContent>
        <mc:AlternateContent xmlns:mc="http://schemas.openxmlformats.org/markup-compatibility/2006">
          <mc:Choice Requires="x14">
            <control shapeId="7486" r:id="rId320" name="Check Box 318">
              <controlPr defaultSize="0" autoFill="0" autoLine="0" autoPict="0" altText="">
                <anchor moveWithCells="1">
                  <from>
                    <xdr:col>11</xdr:col>
                    <xdr:colOff>45720</xdr:colOff>
                    <xdr:row>68</xdr:row>
                    <xdr:rowOff>175260</xdr:rowOff>
                  </from>
                  <to>
                    <xdr:col>12</xdr:col>
                    <xdr:colOff>899160</xdr:colOff>
                    <xdr:row>70</xdr:row>
                    <xdr:rowOff>38100</xdr:rowOff>
                  </to>
                </anchor>
              </controlPr>
            </control>
          </mc:Choice>
        </mc:AlternateContent>
        <mc:AlternateContent xmlns:mc="http://schemas.openxmlformats.org/markup-compatibility/2006">
          <mc:Choice Requires="x14">
            <control shapeId="7487" r:id="rId321" name="Check Box 319">
              <controlPr defaultSize="0" autoFill="0" autoLine="0" autoPict="0" altText="">
                <anchor moveWithCells="1">
                  <from>
                    <xdr:col>11</xdr:col>
                    <xdr:colOff>45720</xdr:colOff>
                    <xdr:row>69</xdr:row>
                    <xdr:rowOff>175260</xdr:rowOff>
                  </from>
                  <to>
                    <xdr:col>12</xdr:col>
                    <xdr:colOff>906780</xdr:colOff>
                    <xdr:row>71</xdr:row>
                    <xdr:rowOff>38100</xdr:rowOff>
                  </to>
                </anchor>
              </controlPr>
            </control>
          </mc:Choice>
        </mc:AlternateContent>
        <mc:AlternateContent xmlns:mc="http://schemas.openxmlformats.org/markup-compatibility/2006">
          <mc:Choice Requires="x14">
            <control shapeId="7488" r:id="rId322" name="Check Box 320">
              <controlPr defaultSize="0" autoFill="0" autoLine="0" autoPict="0" altText="">
                <anchor moveWithCells="1">
                  <from>
                    <xdr:col>11</xdr:col>
                    <xdr:colOff>45720</xdr:colOff>
                    <xdr:row>70</xdr:row>
                    <xdr:rowOff>175260</xdr:rowOff>
                  </from>
                  <to>
                    <xdr:col>12</xdr:col>
                    <xdr:colOff>899160</xdr:colOff>
                    <xdr:row>72</xdr:row>
                    <xdr:rowOff>38100</xdr:rowOff>
                  </to>
                </anchor>
              </controlPr>
            </control>
          </mc:Choice>
        </mc:AlternateContent>
        <mc:AlternateContent xmlns:mc="http://schemas.openxmlformats.org/markup-compatibility/2006">
          <mc:Choice Requires="x14">
            <control shapeId="7489" r:id="rId323" name="Check Box 321">
              <controlPr defaultSize="0" autoFill="0" autoLine="0" autoPict="0" altText="">
                <anchor moveWithCells="1">
                  <from>
                    <xdr:col>11</xdr:col>
                    <xdr:colOff>45720</xdr:colOff>
                    <xdr:row>71</xdr:row>
                    <xdr:rowOff>175260</xdr:rowOff>
                  </from>
                  <to>
                    <xdr:col>12</xdr:col>
                    <xdr:colOff>906780</xdr:colOff>
                    <xdr:row>73</xdr:row>
                    <xdr:rowOff>38100</xdr:rowOff>
                  </to>
                </anchor>
              </controlPr>
            </control>
          </mc:Choice>
        </mc:AlternateContent>
        <mc:AlternateContent xmlns:mc="http://schemas.openxmlformats.org/markup-compatibility/2006">
          <mc:Choice Requires="x14">
            <control shapeId="7490" r:id="rId324" name="Check Box 322">
              <controlPr defaultSize="0" autoFill="0" autoLine="0" autoPict="0" altText="">
                <anchor moveWithCells="1">
                  <from>
                    <xdr:col>11</xdr:col>
                    <xdr:colOff>45720</xdr:colOff>
                    <xdr:row>72</xdr:row>
                    <xdr:rowOff>175260</xdr:rowOff>
                  </from>
                  <to>
                    <xdr:col>12</xdr:col>
                    <xdr:colOff>899160</xdr:colOff>
                    <xdr:row>74</xdr:row>
                    <xdr:rowOff>38100</xdr:rowOff>
                  </to>
                </anchor>
              </controlPr>
            </control>
          </mc:Choice>
        </mc:AlternateContent>
        <mc:AlternateContent xmlns:mc="http://schemas.openxmlformats.org/markup-compatibility/2006">
          <mc:Choice Requires="x14">
            <control shapeId="7491" r:id="rId325" name="Check Box 323">
              <controlPr defaultSize="0" autoFill="0" autoLine="0" autoPict="0" altText="">
                <anchor moveWithCells="1">
                  <from>
                    <xdr:col>11</xdr:col>
                    <xdr:colOff>45720</xdr:colOff>
                    <xdr:row>73</xdr:row>
                    <xdr:rowOff>175260</xdr:rowOff>
                  </from>
                  <to>
                    <xdr:col>12</xdr:col>
                    <xdr:colOff>906780</xdr:colOff>
                    <xdr:row>75</xdr:row>
                    <xdr:rowOff>38100</xdr:rowOff>
                  </to>
                </anchor>
              </controlPr>
            </control>
          </mc:Choice>
        </mc:AlternateContent>
        <mc:AlternateContent xmlns:mc="http://schemas.openxmlformats.org/markup-compatibility/2006">
          <mc:Choice Requires="x14">
            <control shapeId="7492" r:id="rId326" name="Check Box 324">
              <controlPr defaultSize="0" autoFill="0" autoLine="0" autoPict="0" altText="">
                <anchor moveWithCells="1">
                  <from>
                    <xdr:col>11</xdr:col>
                    <xdr:colOff>45720</xdr:colOff>
                    <xdr:row>74</xdr:row>
                    <xdr:rowOff>175260</xdr:rowOff>
                  </from>
                  <to>
                    <xdr:col>12</xdr:col>
                    <xdr:colOff>899160</xdr:colOff>
                    <xdr:row>76</xdr:row>
                    <xdr:rowOff>38100</xdr:rowOff>
                  </to>
                </anchor>
              </controlPr>
            </control>
          </mc:Choice>
        </mc:AlternateContent>
        <mc:AlternateContent xmlns:mc="http://schemas.openxmlformats.org/markup-compatibility/2006">
          <mc:Choice Requires="x14">
            <control shapeId="7493" r:id="rId327" name="Check Box 325">
              <controlPr defaultSize="0" autoFill="0" autoLine="0" autoPict="0" altText="">
                <anchor moveWithCells="1">
                  <from>
                    <xdr:col>11</xdr:col>
                    <xdr:colOff>45720</xdr:colOff>
                    <xdr:row>75</xdr:row>
                    <xdr:rowOff>175260</xdr:rowOff>
                  </from>
                  <to>
                    <xdr:col>12</xdr:col>
                    <xdr:colOff>906780</xdr:colOff>
                    <xdr:row>77</xdr:row>
                    <xdr:rowOff>38100</xdr:rowOff>
                  </to>
                </anchor>
              </controlPr>
            </control>
          </mc:Choice>
        </mc:AlternateContent>
        <mc:AlternateContent xmlns:mc="http://schemas.openxmlformats.org/markup-compatibility/2006">
          <mc:Choice Requires="x14">
            <control shapeId="7494" r:id="rId328" name="Check Box 326">
              <controlPr defaultSize="0" autoFill="0" autoLine="0" autoPict="0" altText="">
                <anchor moveWithCells="1">
                  <from>
                    <xdr:col>11</xdr:col>
                    <xdr:colOff>45720</xdr:colOff>
                    <xdr:row>76</xdr:row>
                    <xdr:rowOff>175260</xdr:rowOff>
                  </from>
                  <to>
                    <xdr:col>12</xdr:col>
                    <xdr:colOff>899160</xdr:colOff>
                    <xdr:row>78</xdr:row>
                    <xdr:rowOff>38100</xdr:rowOff>
                  </to>
                </anchor>
              </controlPr>
            </control>
          </mc:Choice>
        </mc:AlternateContent>
        <mc:AlternateContent xmlns:mc="http://schemas.openxmlformats.org/markup-compatibility/2006">
          <mc:Choice Requires="x14">
            <control shapeId="7495" r:id="rId329" name="Check Box 327">
              <controlPr defaultSize="0" autoFill="0" autoLine="0" autoPict="0" altText="">
                <anchor moveWithCells="1">
                  <from>
                    <xdr:col>11</xdr:col>
                    <xdr:colOff>45720</xdr:colOff>
                    <xdr:row>77</xdr:row>
                    <xdr:rowOff>175260</xdr:rowOff>
                  </from>
                  <to>
                    <xdr:col>12</xdr:col>
                    <xdr:colOff>906780</xdr:colOff>
                    <xdr:row>79</xdr:row>
                    <xdr:rowOff>38100</xdr:rowOff>
                  </to>
                </anchor>
              </controlPr>
            </control>
          </mc:Choice>
        </mc:AlternateContent>
        <mc:AlternateContent xmlns:mc="http://schemas.openxmlformats.org/markup-compatibility/2006">
          <mc:Choice Requires="x14">
            <control shapeId="7496" r:id="rId330" name="Check Box 328">
              <controlPr defaultSize="0" autoFill="0" autoLine="0" autoPict="0" altText="">
                <anchor moveWithCells="1">
                  <from>
                    <xdr:col>11</xdr:col>
                    <xdr:colOff>45720</xdr:colOff>
                    <xdr:row>78</xdr:row>
                    <xdr:rowOff>175260</xdr:rowOff>
                  </from>
                  <to>
                    <xdr:col>12</xdr:col>
                    <xdr:colOff>899160</xdr:colOff>
                    <xdr:row>80</xdr:row>
                    <xdr:rowOff>38100</xdr:rowOff>
                  </to>
                </anchor>
              </controlPr>
            </control>
          </mc:Choice>
        </mc:AlternateContent>
        <mc:AlternateContent xmlns:mc="http://schemas.openxmlformats.org/markup-compatibility/2006">
          <mc:Choice Requires="x14">
            <control shapeId="7497" r:id="rId331" name="Check Box 329">
              <controlPr defaultSize="0" autoFill="0" autoLine="0" autoPict="0" altText="">
                <anchor moveWithCells="1">
                  <from>
                    <xdr:col>11</xdr:col>
                    <xdr:colOff>45720</xdr:colOff>
                    <xdr:row>79</xdr:row>
                    <xdr:rowOff>175260</xdr:rowOff>
                  </from>
                  <to>
                    <xdr:col>12</xdr:col>
                    <xdr:colOff>906780</xdr:colOff>
                    <xdr:row>81</xdr:row>
                    <xdr:rowOff>38100</xdr:rowOff>
                  </to>
                </anchor>
              </controlPr>
            </control>
          </mc:Choice>
        </mc:AlternateContent>
        <mc:AlternateContent xmlns:mc="http://schemas.openxmlformats.org/markup-compatibility/2006">
          <mc:Choice Requires="x14">
            <control shapeId="7498" r:id="rId332" name="Check Box 330">
              <controlPr defaultSize="0" autoFill="0" autoLine="0" autoPict="0" altText="">
                <anchor moveWithCells="1">
                  <from>
                    <xdr:col>11</xdr:col>
                    <xdr:colOff>45720</xdr:colOff>
                    <xdr:row>80</xdr:row>
                    <xdr:rowOff>175260</xdr:rowOff>
                  </from>
                  <to>
                    <xdr:col>12</xdr:col>
                    <xdr:colOff>899160</xdr:colOff>
                    <xdr:row>82</xdr:row>
                    <xdr:rowOff>38100</xdr:rowOff>
                  </to>
                </anchor>
              </controlPr>
            </control>
          </mc:Choice>
        </mc:AlternateContent>
        <mc:AlternateContent xmlns:mc="http://schemas.openxmlformats.org/markup-compatibility/2006">
          <mc:Choice Requires="x14">
            <control shapeId="7499" r:id="rId333" name="Check Box 331">
              <controlPr defaultSize="0" autoFill="0" autoLine="0" autoPict="0" altText="">
                <anchor moveWithCells="1">
                  <from>
                    <xdr:col>11</xdr:col>
                    <xdr:colOff>45720</xdr:colOff>
                    <xdr:row>81</xdr:row>
                    <xdr:rowOff>175260</xdr:rowOff>
                  </from>
                  <to>
                    <xdr:col>12</xdr:col>
                    <xdr:colOff>906780</xdr:colOff>
                    <xdr:row>83</xdr:row>
                    <xdr:rowOff>38100</xdr:rowOff>
                  </to>
                </anchor>
              </controlPr>
            </control>
          </mc:Choice>
        </mc:AlternateContent>
        <mc:AlternateContent xmlns:mc="http://schemas.openxmlformats.org/markup-compatibility/2006">
          <mc:Choice Requires="x14">
            <control shapeId="7500" r:id="rId334" name="Check Box 332">
              <controlPr defaultSize="0" autoFill="0" autoLine="0" autoPict="0" altText="">
                <anchor moveWithCells="1">
                  <from>
                    <xdr:col>11</xdr:col>
                    <xdr:colOff>45720</xdr:colOff>
                    <xdr:row>82</xdr:row>
                    <xdr:rowOff>175260</xdr:rowOff>
                  </from>
                  <to>
                    <xdr:col>12</xdr:col>
                    <xdr:colOff>899160</xdr:colOff>
                    <xdr:row>84</xdr:row>
                    <xdr:rowOff>38100</xdr:rowOff>
                  </to>
                </anchor>
              </controlPr>
            </control>
          </mc:Choice>
        </mc:AlternateContent>
        <mc:AlternateContent xmlns:mc="http://schemas.openxmlformats.org/markup-compatibility/2006">
          <mc:Choice Requires="x14">
            <control shapeId="7501" r:id="rId335" name="Check Box 333">
              <controlPr defaultSize="0" autoFill="0" autoLine="0" autoPict="0" altText="">
                <anchor moveWithCells="1">
                  <from>
                    <xdr:col>11</xdr:col>
                    <xdr:colOff>45720</xdr:colOff>
                    <xdr:row>83</xdr:row>
                    <xdr:rowOff>175260</xdr:rowOff>
                  </from>
                  <to>
                    <xdr:col>12</xdr:col>
                    <xdr:colOff>906780</xdr:colOff>
                    <xdr:row>85</xdr:row>
                    <xdr:rowOff>38100</xdr:rowOff>
                  </to>
                </anchor>
              </controlPr>
            </control>
          </mc:Choice>
        </mc:AlternateContent>
        <mc:AlternateContent xmlns:mc="http://schemas.openxmlformats.org/markup-compatibility/2006">
          <mc:Choice Requires="x14">
            <control shapeId="7502" r:id="rId336" name="Check Box 334">
              <controlPr defaultSize="0" autoFill="0" autoLine="0" autoPict="0" altText="">
                <anchor moveWithCells="1">
                  <from>
                    <xdr:col>11</xdr:col>
                    <xdr:colOff>45720</xdr:colOff>
                    <xdr:row>84</xdr:row>
                    <xdr:rowOff>175260</xdr:rowOff>
                  </from>
                  <to>
                    <xdr:col>12</xdr:col>
                    <xdr:colOff>899160</xdr:colOff>
                    <xdr:row>86</xdr:row>
                    <xdr:rowOff>38100</xdr:rowOff>
                  </to>
                </anchor>
              </controlPr>
            </control>
          </mc:Choice>
        </mc:AlternateContent>
        <mc:AlternateContent xmlns:mc="http://schemas.openxmlformats.org/markup-compatibility/2006">
          <mc:Choice Requires="x14">
            <control shapeId="7503" r:id="rId337" name="Check Box 335">
              <controlPr defaultSize="0" autoFill="0" autoLine="0" autoPict="0" altText="">
                <anchor moveWithCells="1">
                  <from>
                    <xdr:col>11</xdr:col>
                    <xdr:colOff>45720</xdr:colOff>
                    <xdr:row>85</xdr:row>
                    <xdr:rowOff>175260</xdr:rowOff>
                  </from>
                  <to>
                    <xdr:col>12</xdr:col>
                    <xdr:colOff>906780</xdr:colOff>
                    <xdr:row>87</xdr:row>
                    <xdr:rowOff>38100</xdr:rowOff>
                  </to>
                </anchor>
              </controlPr>
            </control>
          </mc:Choice>
        </mc:AlternateContent>
        <mc:AlternateContent xmlns:mc="http://schemas.openxmlformats.org/markup-compatibility/2006">
          <mc:Choice Requires="x14">
            <control shapeId="7504" r:id="rId338" name="Check Box 336">
              <controlPr defaultSize="0" autoFill="0" autoLine="0" autoPict="0" altText="">
                <anchor moveWithCells="1">
                  <from>
                    <xdr:col>11</xdr:col>
                    <xdr:colOff>45720</xdr:colOff>
                    <xdr:row>86</xdr:row>
                    <xdr:rowOff>175260</xdr:rowOff>
                  </from>
                  <to>
                    <xdr:col>12</xdr:col>
                    <xdr:colOff>899160</xdr:colOff>
                    <xdr:row>88</xdr:row>
                    <xdr:rowOff>38100</xdr:rowOff>
                  </to>
                </anchor>
              </controlPr>
            </control>
          </mc:Choice>
        </mc:AlternateContent>
        <mc:AlternateContent xmlns:mc="http://schemas.openxmlformats.org/markup-compatibility/2006">
          <mc:Choice Requires="x14">
            <control shapeId="7505" r:id="rId339" name="Check Box 337">
              <controlPr defaultSize="0" autoFill="0" autoLine="0" autoPict="0" altText="">
                <anchor moveWithCells="1">
                  <from>
                    <xdr:col>11</xdr:col>
                    <xdr:colOff>45720</xdr:colOff>
                    <xdr:row>87</xdr:row>
                    <xdr:rowOff>175260</xdr:rowOff>
                  </from>
                  <to>
                    <xdr:col>12</xdr:col>
                    <xdr:colOff>906780</xdr:colOff>
                    <xdr:row>89</xdr:row>
                    <xdr:rowOff>38100</xdr:rowOff>
                  </to>
                </anchor>
              </controlPr>
            </control>
          </mc:Choice>
        </mc:AlternateContent>
        <mc:AlternateContent xmlns:mc="http://schemas.openxmlformats.org/markup-compatibility/2006">
          <mc:Choice Requires="x14">
            <control shapeId="7506" r:id="rId340" name="Check Box 338">
              <controlPr defaultSize="0" autoFill="0" autoLine="0" autoPict="0" altText="">
                <anchor moveWithCells="1">
                  <from>
                    <xdr:col>11</xdr:col>
                    <xdr:colOff>45720</xdr:colOff>
                    <xdr:row>88</xdr:row>
                    <xdr:rowOff>175260</xdr:rowOff>
                  </from>
                  <to>
                    <xdr:col>12</xdr:col>
                    <xdr:colOff>899160</xdr:colOff>
                    <xdr:row>90</xdr:row>
                    <xdr:rowOff>38100</xdr:rowOff>
                  </to>
                </anchor>
              </controlPr>
            </control>
          </mc:Choice>
        </mc:AlternateContent>
        <mc:AlternateContent xmlns:mc="http://schemas.openxmlformats.org/markup-compatibility/2006">
          <mc:Choice Requires="x14">
            <control shapeId="7507" r:id="rId341" name="Check Box 339">
              <controlPr defaultSize="0" autoFill="0" autoLine="0" autoPict="0" altText="">
                <anchor moveWithCells="1">
                  <from>
                    <xdr:col>11</xdr:col>
                    <xdr:colOff>45720</xdr:colOff>
                    <xdr:row>89</xdr:row>
                    <xdr:rowOff>175260</xdr:rowOff>
                  </from>
                  <to>
                    <xdr:col>12</xdr:col>
                    <xdr:colOff>906780</xdr:colOff>
                    <xdr:row>91</xdr:row>
                    <xdr:rowOff>38100</xdr:rowOff>
                  </to>
                </anchor>
              </controlPr>
            </control>
          </mc:Choice>
        </mc:AlternateContent>
        <mc:AlternateContent xmlns:mc="http://schemas.openxmlformats.org/markup-compatibility/2006">
          <mc:Choice Requires="x14">
            <control shapeId="7514" r:id="rId342" name="Check Box 346">
              <controlPr defaultSize="0" autoFill="0" autoLine="0" autoPict="0" altText="">
                <anchor moveWithCells="1">
                  <from>
                    <xdr:col>11</xdr:col>
                    <xdr:colOff>45720</xdr:colOff>
                    <xdr:row>90</xdr:row>
                    <xdr:rowOff>175260</xdr:rowOff>
                  </from>
                  <to>
                    <xdr:col>12</xdr:col>
                    <xdr:colOff>906780</xdr:colOff>
                    <xdr:row>92</xdr:row>
                    <xdr:rowOff>38100</xdr:rowOff>
                  </to>
                </anchor>
              </controlPr>
            </control>
          </mc:Choice>
        </mc:AlternateContent>
        <mc:AlternateContent xmlns:mc="http://schemas.openxmlformats.org/markup-compatibility/2006">
          <mc:Choice Requires="x14">
            <control shapeId="7515" r:id="rId343" name="Check Box 347">
              <controlPr defaultSize="0" autoFill="0" autoLine="0" autoPict="0" altText="">
                <anchor moveWithCells="1">
                  <from>
                    <xdr:col>11</xdr:col>
                    <xdr:colOff>45720</xdr:colOff>
                    <xdr:row>91</xdr:row>
                    <xdr:rowOff>175260</xdr:rowOff>
                  </from>
                  <to>
                    <xdr:col>12</xdr:col>
                    <xdr:colOff>899160</xdr:colOff>
                    <xdr:row>93</xdr:row>
                    <xdr:rowOff>38100</xdr:rowOff>
                  </to>
                </anchor>
              </controlPr>
            </control>
          </mc:Choice>
        </mc:AlternateContent>
        <mc:AlternateContent xmlns:mc="http://schemas.openxmlformats.org/markup-compatibility/2006">
          <mc:Choice Requires="x14">
            <control shapeId="7516" r:id="rId344" name="Check Box 348">
              <controlPr defaultSize="0" autoFill="0" autoLine="0" autoPict="0" altText="">
                <anchor moveWithCells="1">
                  <from>
                    <xdr:col>11</xdr:col>
                    <xdr:colOff>45720</xdr:colOff>
                    <xdr:row>92</xdr:row>
                    <xdr:rowOff>175260</xdr:rowOff>
                  </from>
                  <to>
                    <xdr:col>12</xdr:col>
                    <xdr:colOff>906780</xdr:colOff>
                    <xdr:row>94</xdr:row>
                    <xdr:rowOff>38100</xdr:rowOff>
                  </to>
                </anchor>
              </controlPr>
            </control>
          </mc:Choice>
        </mc:AlternateContent>
        <mc:AlternateContent xmlns:mc="http://schemas.openxmlformats.org/markup-compatibility/2006">
          <mc:Choice Requires="x14">
            <control shapeId="7518" r:id="rId345" name="Check Box 350">
              <controlPr defaultSize="0" autoFill="0" autoLine="0" autoPict="0" altText="">
                <anchor moveWithCells="1">
                  <from>
                    <xdr:col>11</xdr:col>
                    <xdr:colOff>45720</xdr:colOff>
                    <xdr:row>57</xdr:row>
                    <xdr:rowOff>175260</xdr:rowOff>
                  </from>
                  <to>
                    <xdr:col>12</xdr:col>
                    <xdr:colOff>609600</xdr:colOff>
                    <xdr:row>59</xdr:row>
                    <xdr:rowOff>38100</xdr:rowOff>
                  </to>
                </anchor>
              </controlPr>
            </control>
          </mc:Choice>
        </mc:AlternateContent>
        <mc:AlternateContent xmlns:mc="http://schemas.openxmlformats.org/markup-compatibility/2006">
          <mc:Choice Requires="x14">
            <control shapeId="7521" r:id="rId346" name="Check Box 353">
              <controlPr defaultSize="0" autoFill="0" autoLine="0" autoPict="0" altText="">
                <anchor moveWithCells="1">
                  <from>
                    <xdr:col>14</xdr:col>
                    <xdr:colOff>45720</xdr:colOff>
                    <xdr:row>59</xdr:row>
                    <xdr:rowOff>175260</xdr:rowOff>
                  </from>
                  <to>
                    <xdr:col>15</xdr:col>
                    <xdr:colOff>906780</xdr:colOff>
                    <xdr:row>61</xdr:row>
                    <xdr:rowOff>38100</xdr:rowOff>
                  </to>
                </anchor>
              </controlPr>
            </control>
          </mc:Choice>
        </mc:AlternateContent>
        <mc:AlternateContent xmlns:mc="http://schemas.openxmlformats.org/markup-compatibility/2006">
          <mc:Choice Requires="x14">
            <control shapeId="7522" r:id="rId347" name="Check Box 354">
              <controlPr defaultSize="0" autoFill="0" autoLine="0" autoPict="0" altText="">
                <anchor moveWithCells="1">
                  <from>
                    <xdr:col>14</xdr:col>
                    <xdr:colOff>45720</xdr:colOff>
                    <xdr:row>60</xdr:row>
                    <xdr:rowOff>175260</xdr:rowOff>
                  </from>
                  <to>
                    <xdr:col>15</xdr:col>
                    <xdr:colOff>899160</xdr:colOff>
                    <xdr:row>62</xdr:row>
                    <xdr:rowOff>38100</xdr:rowOff>
                  </to>
                </anchor>
              </controlPr>
            </control>
          </mc:Choice>
        </mc:AlternateContent>
        <mc:AlternateContent xmlns:mc="http://schemas.openxmlformats.org/markup-compatibility/2006">
          <mc:Choice Requires="x14">
            <control shapeId="7523" r:id="rId348" name="Check Box 355">
              <controlPr defaultSize="0" autoFill="0" autoLine="0" autoPict="0" altText="">
                <anchor moveWithCells="1">
                  <from>
                    <xdr:col>14</xdr:col>
                    <xdr:colOff>45720</xdr:colOff>
                    <xdr:row>61</xdr:row>
                    <xdr:rowOff>175260</xdr:rowOff>
                  </from>
                  <to>
                    <xdr:col>15</xdr:col>
                    <xdr:colOff>906780</xdr:colOff>
                    <xdr:row>63</xdr:row>
                    <xdr:rowOff>38100</xdr:rowOff>
                  </to>
                </anchor>
              </controlPr>
            </control>
          </mc:Choice>
        </mc:AlternateContent>
        <mc:AlternateContent xmlns:mc="http://schemas.openxmlformats.org/markup-compatibility/2006">
          <mc:Choice Requires="x14">
            <control shapeId="7524" r:id="rId349" name="Check Box 356">
              <controlPr defaultSize="0" autoFill="0" autoLine="0" autoPict="0" altText="">
                <anchor moveWithCells="1">
                  <from>
                    <xdr:col>14</xdr:col>
                    <xdr:colOff>45720</xdr:colOff>
                    <xdr:row>62</xdr:row>
                    <xdr:rowOff>175260</xdr:rowOff>
                  </from>
                  <to>
                    <xdr:col>15</xdr:col>
                    <xdr:colOff>899160</xdr:colOff>
                    <xdr:row>64</xdr:row>
                    <xdr:rowOff>38100</xdr:rowOff>
                  </to>
                </anchor>
              </controlPr>
            </control>
          </mc:Choice>
        </mc:AlternateContent>
        <mc:AlternateContent xmlns:mc="http://schemas.openxmlformats.org/markup-compatibility/2006">
          <mc:Choice Requires="x14">
            <control shapeId="7525" r:id="rId350" name="Check Box 357">
              <controlPr defaultSize="0" autoFill="0" autoLine="0" autoPict="0" altText="">
                <anchor moveWithCells="1">
                  <from>
                    <xdr:col>14</xdr:col>
                    <xdr:colOff>45720</xdr:colOff>
                    <xdr:row>63</xdr:row>
                    <xdr:rowOff>175260</xdr:rowOff>
                  </from>
                  <to>
                    <xdr:col>15</xdr:col>
                    <xdr:colOff>906780</xdr:colOff>
                    <xdr:row>65</xdr:row>
                    <xdr:rowOff>38100</xdr:rowOff>
                  </to>
                </anchor>
              </controlPr>
            </control>
          </mc:Choice>
        </mc:AlternateContent>
        <mc:AlternateContent xmlns:mc="http://schemas.openxmlformats.org/markup-compatibility/2006">
          <mc:Choice Requires="x14">
            <control shapeId="7526" r:id="rId351" name="Check Box 358">
              <controlPr defaultSize="0" autoFill="0" autoLine="0" autoPict="0" altText="">
                <anchor moveWithCells="1">
                  <from>
                    <xdr:col>17</xdr:col>
                    <xdr:colOff>45720</xdr:colOff>
                    <xdr:row>59</xdr:row>
                    <xdr:rowOff>175260</xdr:rowOff>
                  </from>
                  <to>
                    <xdr:col>18</xdr:col>
                    <xdr:colOff>899160</xdr:colOff>
                    <xdr:row>61</xdr:row>
                    <xdr:rowOff>38100</xdr:rowOff>
                  </to>
                </anchor>
              </controlPr>
            </control>
          </mc:Choice>
        </mc:AlternateContent>
        <mc:AlternateContent xmlns:mc="http://schemas.openxmlformats.org/markup-compatibility/2006">
          <mc:Choice Requires="x14">
            <control shapeId="7531" r:id="rId352" name="Check Box 363">
              <controlPr defaultSize="0" autoFill="0" autoLine="0" autoPict="0" altText="">
                <anchor moveWithCells="1">
                  <from>
                    <xdr:col>14</xdr:col>
                    <xdr:colOff>45720</xdr:colOff>
                    <xdr:row>64</xdr:row>
                    <xdr:rowOff>175260</xdr:rowOff>
                  </from>
                  <to>
                    <xdr:col>15</xdr:col>
                    <xdr:colOff>899160</xdr:colOff>
                    <xdr:row>66</xdr:row>
                    <xdr:rowOff>38100</xdr:rowOff>
                  </to>
                </anchor>
              </controlPr>
            </control>
          </mc:Choice>
        </mc:AlternateContent>
        <mc:AlternateContent xmlns:mc="http://schemas.openxmlformats.org/markup-compatibility/2006">
          <mc:Choice Requires="x14">
            <control shapeId="7532" r:id="rId353" name="Check Box 364">
              <controlPr defaultSize="0" autoFill="0" autoLine="0" autoPict="0" altText="">
                <anchor moveWithCells="1">
                  <from>
                    <xdr:col>14</xdr:col>
                    <xdr:colOff>45720</xdr:colOff>
                    <xdr:row>66</xdr:row>
                    <xdr:rowOff>175260</xdr:rowOff>
                  </from>
                  <to>
                    <xdr:col>15</xdr:col>
                    <xdr:colOff>899160</xdr:colOff>
                    <xdr:row>68</xdr:row>
                    <xdr:rowOff>38100</xdr:rowOff>
                  </to>
                </anchor>
              </controlPr>
            </control>
          </mc:Choice>
        </mc:AlternateContent>
        <mc:AlternateContent xmlns:mc="http://schemas.openxmlformats.org/markup-compatibility/2006">
          <mc:Choice Requires="x14">
            <control shapeId="7533" r:id="rId354" name="Check Box 365">
              <controlPr defaultSize="0" autoFill="0" autoLine="0" autoPict="0" altText="">
                <anchor moveWithCells="1">
                  <from>
                    <xdr:col>14</xdr:col>
                    <xdr:colOff>45720</xdr:colOff>
                    <xdr:row>67</xdr:row>
                    <xdr:rowOff>175260</xdr:rowOff>
                  </from>
                  <to>
                    <xdr:col>15</xdr:col>
                    <xdr:colOff>899160</xdr:colOff>
                    <xdr:row>69</xdr:row>
                    <xdr:rowOff>38100</xdr:rowOff>
                  </to>
                </anchor>
              </controlPr>
            </control>
          </mc:Choice>
        </mc:AlternateContent>
        <mc:AlternateContent xmlns:mc="http://schemas.openxmlformats.org/markup-compatibility/2006">
          <mc:Choice Requires="x14">
            <control shapeId="7534" r:id="rId355" name="Check Box 366">
              <controlPr defaultSize="0" autoFill="0" autoLine="0" autoPict="0" altText="">
                <anchor moveWithCells="1">
                  <from>
                    <xdr:col>14</xdr:col>
                    <xdr:colOff>45720</xdr:colOff>
                    <xdr:row>68</xdr:row>
                    <xdr:rowOff>175260</xdr:rowOff>
                  </from>
                  <to>
                    <xdr:col>15</xdr:col>
                    <xdr:colOff>899160</xdr:colOff>
                    <xdr:row>70</xdr:row>
                    <xdr:rowOff>38100</xdr:rowOff>
                  </to>
                </anchor>
              </controlPr>
            </control>
          </mc:Choice>
        </mc:AlternateContent>
        <mc:AlternateContent xmlns:mc="http://schemas.openxmlformats.org/markup-compatibility/2006">
          <mc:Choice Requires="x14">
            <control shapeId="7535" r:id="rId356" name="Check Box 367">
              <controlPr defaultSize="0" autoFill="0" autoLine="0" autoPict="0" altText="">
                <anchor moveWithCells="1">
                  <from>
                    <xdr:col>14</xdr:col>
                    <xdr:colOff>45720</xdr:colOff>
                    <xdr:row>69</xdr:row>
                    <xdr:rowOff>175260</xdr:rowOff>
                  </from>
                  <to>
                    <xdr:col>15</xdr:col>
                    <xdr:colOff>899160</xdr:colOff>
                    <xdr:row>71</xdr:row>
                    <xdr:rowOff>38100</xdr:rowOff>
                  </to>
                </anchor>
              </controlPr>
            </control>
          </mc:Choice>
        </mc:AlternateContent>
        <mc:AlternateContent xmlns:mc="http://schemas.openxmlformats.org/markup-compatibility/2006">
          <mc:Choice Requires="x14">
            <control shapeId="7536" r:id="rId357" name="Check Box 368">
              <controlPr defaultSize="0" autoFill="0" autoLine="0" autoPict="0" altText="">
                <anchor moveWithCells="1">
                  <from>
                    <xdr:col>14</xdr:col>
                    <xdr:colOff>45720</xdr:colOff>
                    <xdr:row>70</xdr:row>
                    <xdr:rowOff>175260</xdr:rowOff>
                  </from>
                  <to>
                    <xdr:col>15</xdr:col>
                    <xdr:colOff>899160</xdr:colOff>
                    <xdr:row>72</xdr:row>
                    <xdr:rowOff>38100</xdr:rowOff>
                  </to>
                </anchor>
              </controlPr>
            </control>
          </mc:Choice>
        </mc:AlternateContent>
        <mc:AlternateContent xmlns:mc="http://schemas.openxmlformats.org/markup-compatibility/2006">
          <mc:Choice Requires="x14">
            <control shapeId="7537" r:id="rId358" name="Check Box 369">
              <controlPr defaultSize="0" autoFill="0" autoLine="0" autoPict="0" altText="">
                <anchor moveWithCells="1">
                  <from>
                    <xdr:col>14</xdr:col>
                    <xdr:colOff>45720</xdr:colOff>
                    <xdr:row>71</xdr:row>
                    <xdr:rowOff>175260</xdr:rowOff>
                  </from>
                  <to>
                    <xdr:col>15</xdr:col>
                    <xdr:colOff>899160</xdr:colOff>
                    <xdr:row>73</xdr:row>
                    <xdr:rowOff>38100</xdr:rowOff>
                  </to>
                </anchor>
              </controlPr>
            </control>
          </mc:Choice>
        </mc:AlternateContent>
        <mc:AlternateContent xmlns:mc="http://schemas.openxmlformats.org/markup-compatibility/2006">
          <mc:Choice Requires="x14">
            <control shapeId="7538" r:id="rId359" name="Check Box 370">
              <controlPr defaultSize="0" autoFill="0" autoLine="0" autoPict="0" altText="">
                <anchor moveWithCells="1">
                  <from>
                    <xdr:col>14</xdr:col>
                    <xdr:colOff>45720</xdr:colOff>
                    <xdr:row>72</xdr:row>
                    <xdr:rowOff>175260</xdr:rowOff>
                  </from>
                  <to>
                    <xdr:col>15</xdr:col>
                    <xdr:colOff>899160</xdr:colOff>
                    <xdr:row>74</xdr:row>
                    <xdr:rowOff>38100</xdr:rowOff>
                  </to>
                </anchor>
              </controlPr>
            </control>
          </mc:Choice>
        </mc:AlternateContent>
        <mc:AlternateContent xmlns:mc="http://schemas.openxmlformats.org/markup-compatibility/2006">
          <mc:Choice Requires="x14">
            <control shapeId="7539" r:id="rId360" name="Check Box 371">
              <controlPr defaultSize="0" autoFill="0" autoLine="0" autoPict="0" altText="">
                <anchor moveWithCells="1">
                  <from>
                    <xdr:col>14</xdr:col>
                    <xdr:colOff>45720</xdr:colOff>
                    <xdr:row>73</xdr:row>
                    <xdr:rowOff>175260</xdr:rowOff>
                  </from>
                  <to>
                    <xdr:col>15</xdr:col>
                    <xdr:colOff>899160</xdr:colOff>
                    <xdr:row>75</xdr:row>
                    <xdr:rowOff>38100</xdr:rowOff>
                  </to>
                </anchor>
              </controlPr>
            </control>
          </mc:Choice>
        </mc:AlternateContent>
        <mc:AlternateContent xmlns:mc="http://schemas.openxmlformats.org/markup-compatibility/2006">
          <mc:Choice Requires="x14">
            <control shapeId="7540" r:id="rId361" name="Check Box 372">
              <controlPr defaultSize="0" autoFill="0" autoLine="0" autoPict="0" altText="">
                <anchor moveWithCells="1">
                  <from>
                    <xdr:col>14</xdr:col>
                    <xdr:colOff>45720</xdr:colOff>
                    <xdr:row>74</xdr:row>
                    <xdr:rowOff>175260</xdr:rowOff>
                  </from>
                  <to>
                    <xdr:col>15</xdr:col>
                    <xdr:colOff>899160</xdr:colOff>
                    <xdr:row>76</xdr:row>
                    <xdr:rowOff>38100</xdr:rowOff>
                  </to>
                </anchor>
              </controlPr>
            </control>
          </mc:Choice>
        </mc:AlternateContent>
        <mc:AlternateContent xmlns:mc="http://schemas.openxmlformats.org/markup-compatibility/2006">
          <mc:Choice Requires="x14">
            <control shapeId="7541" r:id="rId362" name="Check Box 373">
              <controlPr defaultSize="0" autoFill="0" autoLine="0" autoPict="0" altText="">
                <anchor moveWithCells="1">
                  <from>
                    <xdr:col>14</xdr:col>
                    <xdr:colOff>45720</xdr:colOff>
                    <xdr:row>65</xdr:row>
                    <xdr:rowOff>175260</xdr:rowOff>
                  </from>
                  <to>
                    <xdr:col>15</xdr:col>
                    <xdr:colOff>899160</xdr:colOff>
                    <xdr:row>67</xdr:row>
                    <xdr:rowOff>38100</xdr:rowOff>
                  </to>
                </anchor>
              </controlPr>
            </control>
          </mc:Choice>
        </mc:AlternateContent>
        <mc:AlternateContent xmlns:mc="http://schemas.openxmlformats.org/markup-compatibility/2006">
          <mc:Choice Requires="x14">
            <control shapeId="7542" r:id="rId363" name="Check Box 374">
              <controlPr defaultSize="0" autoFill="0" autoLine="0" autoPict="0" altText="">
                <anchor moveWithCells="1">
                  <from>
                    <xdr:col>14</xdr:col>
                    <xdr:colOff>45720</xdr:colOff>
                    <xdr:row>75</xdr:row>
                    <xdr:rowOff>175260</xdr:rowOff>
                  </from>
                  <to>
                    <xdr:col>15</xdr:col>
                    <xdr:colOff>899160</xdr:colOff>
                    <xdr:row>77</xdr:row>
                    <xdr:rowOff>38100</xdr:rowOff>
                  </to>
                </anchor>
              </controlPr>
            </control>
          </mc:Choice>
        </mc:AlternateContent>
        <mc:AlternateContent xmlns:mc="http://schemas.openxmlformats.org/markup-compatibility/2006">
          <mc:Choice Requires="x14">
            <control shapeId="7543" r:id="rId364" name="Check Box 375">
              <controlPr defaultSize="0" autoFill="0" autoLine="0" autoPict="0" altText="">
                <anchor moveWithCells="1">
                  <from>
                    <xdr:col>14</xdr:col>
                    <xdr:colOff>45720</xdr:colOff>
                    <xdr:row>76</xdr:row>
                    <xdr:rowOff>175260</xdr:rowOff>
                  </from>
                  <to>
                    <xdr:col>15</xdr:col>
                    <xdr:colOff>899160</xdr:colOff>
                    <xdr:row>78</xdr:row>
                    <xdr:rowOff>38100</xdr:rowOff>
                  </to>
                </anchor>
              </controlPr>
            </control>
          </mc:Choice>
        </mc:AlternateContent>
        <mc:AlternateContent xmlns:mc="http://schemas.openxmlformats.org/markup-compatibility/2006">
          <mc:Choice Requires="x14">
            <control shapeId="7544" r:id="rId365" name="Check Box 376">
              <controlPr defaultSize="0" autoFill="0" autoLine="0" autoPict="0" altText="">
                <anchor moveWithCells="1">
                  <from>
                    <xdr:col>14</xdr:col>
                    <xdr:colOff>45720</xdr:colOff>
                    <xdr:row>77</xdr:row>
                    <xdr:rowOff>175260</xdr:rowOff>
                  </from>
                  <to>
                    <xdr:col>15</xdr:col>
                    <xdr:colOff>899160</xdr:colOff>
                    <xdr:row>79</xdr:row>
                    <xdr:rowOff>38100</xdr:rowOff>
                  </to>
                </anchor>
              </controlPr>
            </control>
          </mc:Choice>
        </mc:AlternateContent>
        <mc:AlternateContent xmlns:mc="http://schemas.openxmlformats.org/markup-compatibility/2006">
          <mc:Choice Requires="x14">
            <control shapeId="7545" r:id="rId366" name="Check Box 377">
              <controlPr defaultSize="0" autoFill="0" autoLine="0" autoPict="0" altText="">
                <anchor moveWithCells="1">
                  <from>
                    <xdr:col>14</xdr:col>
                    <xdr:colOff>45720</xdr:colOff>
                    <xdr:row>78</xdr:row>
                    <xdr:rowOff>175260</xdr:rowOff>
                  </from>
                  <to>
                    <xdr:col>15</xdr:col>
                    <xdr:colOff>899160</xdr:colOff>
                    <xdr:row>80</xdr:row>
                    <xdr:rowOff>38100</xdr:rowOff>
                  </to>
                </anchor>
              </controlPr>
            </control>
          </mc:Choice>
        </mc:AlternateContent>
        <mc:AlternateContent xmlns:mc="http://schemas.openxmlformats.org/markup-compatibility/2006">
          <mc:Choice Requires="x14">
            <control shapeId="7546" r:id="rId367" name="Check Box 378">
              <controlPr defaultSize="0" autoFill="0" autoLine="0" autoPict="0" altText="">
                <anchor moveWithCells="1">
                  <from>
                    <xdr:col>14</xdr:col>
                    <xdr:colOff>45720</xdr:colOff>
                    <xdr:row>79</xdr:row>
                    <xdr:rowOff>175260</xdr:rowOff>
                  </from>
                  <to>
                    <xdr:col>15</xdr:col>
                    <xdr:colOff>899160</xdr:colOff>
                    <xdr:row>81</xdr:row>
                    <xdr:rowOff>38100</xdr:rowOff>
                  </to>
                </anchor>
              </controlPr>
            </control>
          </mc:Choice>
        </mc:AlternateContent>
        <mc:AlternateContent xmlns:mc="http://schemas.openxmlformats.org/markup-compatibility/2006">
          <mc:Choice Requires="x14">
            <control shapeId="7547" r:id="rId368" name="Check Box 379">
              <controlPr defaultSize="0" autoFill="0" autoLine="0" autoPict="0" altText="">
                <anchor moveWithCells="1">
                  <from>
                    <xdr:col>14</xdr:col>
                    <xdr:colOff>45720</xdr:colOff>
                    <xdr:row>80</xdr:row>
                    <xdr:rowOff>175260</xdr:rowOff>
                  </from>
                  <to>
                    <xdr:col>15</xdr:col>
                    <xdr:colOff>899160</xdr:colOff>
                    <xdr:row>82</xdr:row>
                    <xdr:rowOff>38100</xdr:rowOff>
                  </to>
                </anchor>
              </controlPr>
            </control>
          </mc:Choice>
        </mc:AlternateContent>
        <mc:AlternateContent xmlns:mc="http://schemas.openxmlformats.org/markup-compatibility/2006">
          <mc:Choice Requires="x14">
            <control shapeId="7548" r:id="rId369" name="Check Box 380">
              <controlPr defaultSize="0" autoFill="0" autoLine="0" autoPict="0" altText="">
                <anchor moveWithCells="1">
                  <from>
                    <xdr:col>14</xdr:col>
                    <xdr:colOff>45720</xdr:colOff>
                    <xdr:row>81</xdr:row>
                    <xdr:rowOff>175260</xdr:rowOff>
                  </from>
                  <to>
                    <xdr:col>15</xdr:col>
                    <xdr:colOff>899160</xdr:colOff>
                    <xdr:row>83</xdr:row>
                    <xdr:rowOff>38100</xdr:rowOff>
                  </to>
                </anchor>
              </controlPr>
            </control>
          </mc:Choice>
        </mc:AlternateContent>
        <mc:AlternateContent xmlns:mc="http://schemas.openxmlformats.org/markup-compatibility/2006">
          <mc:Choice Requires="x14">
            <control shapeId="7549" r:id="rId370" name="Check Box 381">
              <controlPr defaultSize="0" autoFill="0" autoLine="0" autoPict="0" altText="">
                <anchor moveWithCells="1">
                  <from>
                    <xdr:col>14</xdr:col>
                    <xdr:colOff>45720</xdr:colOff>
                    <xdr:row>82</xdr:row>
                    <xdr:rowOff>175260</xdr:rowOff>
                  </from>
                  <to>
                    <xdr:col>15</xdr:col>
                    <xdr:colOff>899160</xdr:colOff>
                    <xdr:row>84</xdr:row>
                    <xdr:rowOff>38100</xdr:rowOff>
                  </to>
                </anchor>
              </controlPr>
            </control>
          </mc:Choice>
        </mc:AlternateContent>
        <mc:AlternateContent xmlns:mc="http://schemas.openxmlformats.org/markup-compatibility/2006">
          <mc:Choice Requires="x14">
            <control shapeId="7550" r:id="rId371" name="Check Box 382">
              <controlPr defaultSize="0" autoFill="0" autoLine="0" autoPict="0" altText="">
                <anchor moveWithCells="1">
                  <from>
                    <xdr:col>14</xdr:col>
                    <xdr:colOff>45720</xdr:colOff>
                    <xdr:row>83</xdr:row>
                    <xdr:rowOff>175260</xdr:rowOff>
                  </from>
                  <to>
                    <xdr:col>15</xdr:col>
                    <xdr:colOff>899160</xdr:colOff>
                    <xdr:row>85</xdr:row>
                    <xdr:rowOff>38100</xdr:rowOff>
                  </to>
                </anchor>
              </controlPr>
            </control>
          </mc:Choice>
        </mc:AlternateContent>
        <mc:AlternateContent xmlns:mc="http://schemas.openxmlformats.org/markup-compatibility/2006">
          <mc:Choice Requires="x14">
            <control shapeId="7551" r:id="rId372" name="Check Box 383">
              <controlPr defaultSize="0" autoFill="0" autoLine="0" autoPict="0" altText="">
                <anchor moveWithCells="1">
                  <from>
                    <xdr:col>14</xdr:col>
                    <xdr:colOff>45720</xdr:colOff>
                    <xdr:row>84</xdr:row>
                    <xdr:rowOff>175260</xdr:rowOff>
                  </from>
                  <to>
                    <xdr:col>15</xdr:col>
                    <xdr:colOff>899160</xdr:colOff>
                    <xdr:row>86</xdr:row>
                    <xdr:rowOff>38100</xdr:rowOff>
                  </to>
                </anchor>
              </controlPr>
            </control>
          </mc:Choice>
        </mc:AlternateContent>
        <mc:AlternateContent xmlns:mc="http://schemas.openxmlformats.org/markup-compatibility/2006">
          <mc:Choice Requires="x14">
            <control shapeId="7552" r:id="rId373" name="Check Box 384">
              <controlPr defaultSize="0" autoFill="0" autoLine="0" autoPict="0" altText="">
                <anchor moveWithCells="1">
                  <from>
                    <xdr:col>14</xdr:col>
                    <xdr:colOff>45720</xdr:colOff>
                    <xdr:row>85</xdr:row>
                    <xdr:rowOff>175260</xdr:rowOff>
                  </from>
                  <to>
                    <xdr:col>15</xdr:col>
                    <xdr:colOff>899160</xdr:colOff>
                    <xdr:row>87</xdr:row>
                    <xdr:rowOff>38100</xdr:rowOff>
                  </to>
                </anchor>
              </controlPr>
            </control>
          </mc:Choice>
        </mc:AlternateContent>
        <mc:AlternateContent xmlns:mc="http://schemas.openxmlformats.org/markup-compatibility/2006">
          <mc:Choice Requires="x14">
            <control shapeId="7553" r:id="rId374" name="Check Box 385">
              <controlPr defaultSize="0" autoFill="0" autoLine="0" autoPict="0" altText="">
                <anchor moveWithCells="1">
                  <from>
                    <xdr:col>14</xdr:col>
                    <xdr:colOff>45720</xdr:colOff>
                    <xdr:row>86</xdr:row>
                    <xdr:rowOff>175260</xdr:rowOff>
                  </from>
                  <to>
                    <xdr:col>15</xdr:col>
                    <xdr:colOff>899160</xdr:colOff>
                    <xdr:row>88</xdr:row>
                    <xdr:rowOff>38100</xdr:rowOff>
                  </to>
                </anchor>
              </controlPr>
            </control>
          </mc:Choice>
        </mc:AlternateContent>
        <mc:AlternateContent xmlns:mc="http://schemas.openxmlformats.org/markup-compatibility/2006">
          <mc:Choice Requires="x14">
            <control shapeId="7554" r:id="rId375" name="Check Box 386">
              <controlPr defaultSize="0" autoFill="0" autoLine="0" autoPict="0" altText="">
                <anchor moveWithCells="1">
                  <from>
                    <xdr:col>14</xdr:col>
                    <xdr:colOff>45720</xdr:colOff>
                    <xdr:row>87</xdr:row>
                    <xdr:rowOff>175260</xdr:rowOff>
                  </from>
                  <to>
                    <xdr:col>15</xdr:col>
                    <xdr:colOff>899160</xdr:colOff>
                    <xdr:row>89</xdr:row>
                    <xdr:rowOff>38100</xdr:rowOff>
                  </to>
                </anchor>
              </controlPr>
            </control>
          </mc:Choice>
        </mc:AlternateContent>
        <mc:AlternateContent xmlns:mc="http://schemas.openxmlformats.org/markup-compatibility/2006">
          <mc:Choice Requires="x14">
            <control shapeId="7555" r:id="rId376" name="Check Box 387">
              <controlPr defaultSize="0" autoFill="0" autoLine="0" autoPict="0" altText="">
                <anchor moveWithCells="1">
                  <from>
                    <xdr:col>14</xdr:col>
                    <xdr:colOff>45720</xdr:colOff>
                    <xdr:row>88</xdr:row>
                    <xdr:rowOff>175260</xdr:rowOff>
                  </from>
                  <to>
                    <xdr:col>15</xdr:col>
                    <xdr:colOff>899160</xdr:colOff>
                    <xdr:row>90</xdr:row>
                    <xdr:rowOff>38100</xdr:rowOff>
                  </to>
                </anchor>
              </controlPr>
            </control>
          </mc:Choice>
        </mc:AlternateContent>
        <mc:AlternateContent xmlns:mc="http://schemas.openxmlformats.org/markup-compatibility/2006">
          <mc:Choice Requires="x14">
            <control shapeId="7556" r:id="rId377" name="Check Box 388">
              <controlPr defaultSize="0" autoFill="0" autoLine="0" autoPict="0" altText="">
                <anchor moveWithCells="1">
                  <from>
                    <xdr:col>14</xdr:col>
                    <xdr:colOff>45720</xdr:colOff>
                    <xdr:row>89</xdr:row>
                    <xdr:rowOff>175260</xdr:rowOff>
                  </from>
                  <to>
                    <xdr:col>15</xdr:col>
                    <xdr:colOff>899160</xdr:colOff>
                    <xdr:row>91</xdr:row>
                    <xdr:rowOff>38100</xdr:rowOff>
                  </to>
                </anchor>
              </controlPr>
            </control>
          </mc:Choice>
        </mc:AlternateContent>
        <mc:AlternateContent xmlns:mc="http://schemas.openxmlformats.org/markup-compatibility/2006">
          <mc:Choice Requires="x14">
            <control shapeId="7557" r:id="rId378" name="Check Box 389">
              <controlPr defaultSize="0" autoFill="0" autoLine="0" autoPict="0" altText="">
                <anchor moveWithCells="1">
                  <from>
                    <xdr:col>14</xdr:col>
                    <xdr:colOff>45720</xdr:colOff>
                    <xdr:row>90</xdr:row>
                    <xdr:rowOff>175260</xdr:rowOff>
                  </from>
                  <to>
                    <xdr:col>15</xdr:col>
                    <xdr:colOff>899160</xdr:colOff>
                    <xdr:row>92</xdr:row>
                    <xdr:rowOff>38100</xdr:rowOff>
                  </to>
                </anchor>
              </controlPr>
            </control>
          </mc:Choice>
        </mc:AlternateContent>
        <mc:AlternateContent xmlns:mc="http://schemas.openxmlformats.org/markup-compatibility/2006">
          <mc:Choice Requires="x14">
            <control shapeId="7558" r:id="rId379" name="Check Box 390">
              <controlPr defaultSize="0" autoFill="0" autoLine="0" autoPict="0" altText="">
                <anchor moveWithCells="1">
                  <from>
                    <xdr:col>14</xdr:col>
                    <xdr:colOff>45720</xdr:colOff>
                    <xdr:row>91</xdr:row>
                    <xdr:rowOff>175260</xdr:rowOff>
                  </from>
                  <to>
                    <xdr:col>15</xdr:col>
                    <xdr:colOff>899160</xdr:colOff>
                    <xdr:row>93</xdr:row>
                    <xdr:rowOff>38100</xdr:rowOff>
                  </to>
                </anchor>
              </controlPr>
            </control>
          </mc:Choice>
        </mc:AlternateContent>
        <mc:AlternateContent xmlns:mc="http://schemas.openxmlformats.org/markup-compatibility/2006">
          <mc:Choice Requires="x14">
            <control shapeId="7560" r:id="rId380" name="Check Box 392">
              <controlPr defaultSize="0" autoFill="0" autoLine="0" autoPict="0" altText="">
                <anchor moveWithCells="1">
                  <from>
                    <xdr:col>14</xdr:col>
                    <xdr:colOff>45720</xdr:colOff>
                    <xdr:row>92</xdr:row>
                    <xdr:rowOff>175260</xdr:rowOff>
                  </from>
                  <to>
                    <xdr:col>15</xdr:col>
                    <xdr:colOff>899160</xdr:colOff>
                    <xdr:row>94</xdr:row>
                    <xdr:rowOff>38100</xdr:rowOff>
                  </to>
                </anchor>
              </controlPr>
            </control>
          </mc:Choice>
        </mc:AlternateContent>
        <mc:AlternateContent xmlns:mc="http://schemas.openxmlformats.org/markup-compatibility/2006">
          <mc:Choice Requires="x14">
            <control shapeId="7561" r:id="rId381" name="Check Box 393">
              <controlPr defaultSize="0" autoFill="0" autoLine="0" autoPict="0" altText="">
                <anchor moveWithCells="1">
                  <from>
                    <xdr:col>17</xdr:col>
                    <xdr:colOff>45720</xdr:colOff>
                    <xdr:row>60</xdr:row>
                    <xdr:rowOff>175260</xdr:rowOff>
                  </from>
                  <to>
                    <xdr:col>18</xdr:col>
                    <xdr:colOff>899160</xdr:colOff>
                    <xdr:row>62</xdr:row>
                    <xdr:rowOff>38100</xdr:rowOff>
                  </to>
                </anchor>
              </controlPr>
            </control>
          </mc:Choice>
        </mc:AlternateContent>
        <mc:AlternateContent xmlns:mc="http://schemas.openxmlformats.org/markup-compatibility/2006">
          <mc:Choice Requires="x14">
            <control shapeId="7562" r:id="rId382" name="Check Box 394">
              <controlPr defaultSize="0" autoFill="0" autoLine="0" autoPict="0" altText="">
                <anchor moveWithCells="1">
                  <from>
                    <xdr:col>17</xdr:col>
                    <xdr:colOff>45720</xdr:colOff>
                    <xdr:row>61</xdr:row>
                    <xdr:rowOff>175260</xdr:rowOff>
                  </from>
                  <to>
                    <xdr:col>18</xdr:col>
                    <xdr:colOff>899160</xdr:colOff>
                    <xdr:row>63</xdr:row>
                    <xdr:rowOff>38100</xdr:rowOff>
                  </to>
                </anchor>
              </controlPr>
            </control>
          </mc:Choice>
        </mc:AlternateContent>
        <mc:AlternateContent xmlns:mc="http://schemas.openxmlformats.org/markup-compatibility/2006">
          <mc:Choice Requires="x14">
            <control shapeId="7563" r:id="rId383" name="Check Box 395">
              <controlPr defaultSize="0" autoFill="0" autoLine="0" autoPict="0" altText="">
                <anchor moveWithCells="1">
                  <from>
                    <xdr:col>17</xdr:col>
                    <xdr:colOff>45720</xdr:colOff>
                    <xdr:row>62</xdr:row>
                    <xdr:rowOff>175260</xdr:rowOff>
                  </from>
                  <to>
                    <xdr:col>18</xdr:col>
                    <xdr:colOff>899160</xdr:colOff>
                    <xdr:row>64</xdr:row>
                    <xdr:rowOff>38100</xdr:rowOff>
                  </to>
                </anchor>
              </controlPr>
            </control>
          </mc:Choice>
        </mc:AlternateContent>
        <mc:AlternateContent xmlns:mc="http://schemas.openxmlformats.org/markup-compatibility/2006">
          <mc:Choice Requires="x14">
            <control shapeId="7564" r:id="rId384" name="Check Box 396">
              <controlPr defaultSize="0" autoFill="0" autoLine="0" autoPict="0" altText="">
                <anchor moveWithCells="1">
                  <from>
                    <xdr:col>17</xdr:col>
                    <xdr:colOff>45720</xdr:colOff>
                    <xdr:row>63</xdr:row>
                    <xdr:rowOff>175260</xdr:rowOff>
                  </from>
                  <to>
                    <xdr:col>18</xdr:col>
                    <xdr:colOff>899160</xdr:colOff>
                    <xdr:row>65</xdr:row>
                    <xdr:rowOff>38100</xdr:rowOff>
                  </to>
                </anchor>
              </controlPr>
            </control>
          </mc:Choice>
        </mc:AlternateContent>
        <mc:AlternateContent xmlns:mc="http://schemas.openxmlformats.org/markup-compatibility/2006">
          <mc:Choice Requires="x14">
            <control shapeId="7565" r:id="rId385" name="Check Box 397">
              <controlPr defaultSize="0" autoFill="0" autoLine="0" autoPict="0" altText="">
                <anchor moveWithCells="1">
                  <from>
                    <xdr:col>17</xdr:col>
                    <xdr:colOff>45720</xdr:colOff>
                    <xdr:row>64</xdr:row>
                    <xdr:rowOff>175260</xdr:rowOff>
                  </from>
                  <to>
                    <xdr:col>18</xdr:col>
                    <xdr:colOff>899160</xdr:colOff>
                    <xdr:row>66</xdr:row>
                    <xdr:rowOff>38100</xdr:rowOff>
                  </to>
                </anchor>
              </controlPr>
            </control>
          </mc:Choice>
        </mc:AlternateContent>
        <mc:AlternateContent xmlns:mc="http://schemas.openxmlformats.org/markup-compatibility/2006">
          <mc:Choice Requires="x14">
            <control shapeId="7566" r:id="rId386" name="Check Box 398">
              <controlPr defaultSize="0" autoFill="0" autoLine="0" autoPict="0" altText="">
                <anchor moveWithCells="1">
                  <from>
                    <xdr:col>17</xdr:col>
                    <xdr:colOff>45720</xdr:colOff>
                    <xdr:row>70</xdr:row>
                    <xdr:rowOff>175260</xdr:rowOff>
                  </from>
                  <to>
                    <xdr:col>18</xdr:col>
                    <xdr:colOff>899160</xdr:colOff>
                    <xdr:row>72</xdr:row>
                    <xdr:rowOff>38100</xdr:rowOff>
                  </to>
                </anchor>
              </controlPr>
            </control>
          </mc:Choice>
        </mc:AlternateContent>
        <mc:AlternateContent xmlns:mc="http://schemas.openxmlformats.org/markup-compatibility/2006">
          <mc:Choice Requires="x14">
            <control shapeId="7567" r:id="rId387" name="Check Box 399">
              <controlPr defaultSize="0" autoFill="0" autoLine="0" autoPict="0" altText="">
                <anchor moveWithCells="1">
                  <from>
                    <xdr:col>17</xdr:col>
                    <xdr:colOff>45720</xdr:colOff>
                    <xdr:row>69</xdr:row>
                    <xdr:rowOff>175260</xdr:rowOff>
                  </from>
                  <to>
                    <xdr:col>18</xdr:col>
                    <xdr:colOff>899160</xdr:colOff>
                    <xdr:row>71</xdr:row>
                    <xdr:rowOff>38100</xdr:rowOff>
                  </to>
                </anchor>
              </controlPr>
            </control>
          </mc:Choice>
        </mc:AlternateContent>
        <mc:AlternateContent xmlns:mc="http://schemas.openxmlformats.org/markup-compatibility/2006">
          <mc:Choice Requires="x14">
            <control shapeId="7568" r:id="rId388" name="Check Box 400">
              <controlPr defaultSize="0" autoFill="0" autoLine="0" autoPict="0" altText="">
                <anchor moveWithCells="1">
                  <from>
                    <xdr:col>17</xdr:col>
                    <xdr:colOff>45720</xdr:colOff>
                    <xdr:row>68</xdr:row>
                    <xdr:rowOff>175260</xdr:rowOff>
                  </from>
                  <to>
                    <xdr:col>18</xdr:col>
                    <xdr:colOff>899160</xdr:colOff>
                    <xdr:row>70</xdr:row>
                    <xdr:rowOff>38100</xdr:rowOff>
                  </to>
                </anchor>
              </controlPr>
            </control>
          </mc:Choice>
        </mc:AlternateContent>
        <mc:AlternateContent xmlns:mc="http://schemas.openxmlformats.org/markup-compatibility/2006">
          <mc:Choice Requires="x14">
            <control shapeId="7569" r:id="rId389" name="Check Box 401">
              <controlPr defaultSize="0" autoFill="0" autoLine="0" autoPict="0" altText="">
                <anchor moveWithCells="1">
                  <from>
                    <xdr:col>17</xdr:col>
                    <xdr:colOff>45720</xdr:colOff>
                    <xdr:row>67</xdr:row>
                    <xdr:rowOff>175260</xdr:rowOff>
                  </from>
                  <to>
                    <xdr:col>18</xdr:col>
                    <xdr:colOff>899160</xdr:colOff>
                    <xdr:row>69</xdr:row>
                    <xdr:rowOff>38100</xdr:rowOff>
                  </to>
                </anchor>
              </controlPr>
            </control>
          </mc:Choice>
        </mc:AlternateContent>
        <mc:AlternateContent xmlns:mc="http://schemas.openxmlformats.org/markup-compatibility/2006">
          <mc:Choice Requires="x14">
            <control shapeId="7570" r:id="rId390" name="Check Box 402">
              <controlPr defaultSize="0" autoFill="0" autoLine="0" autoPict="0" altText="">
                <anchor moveWithCells="1">
                  <from>
                    <xdr:col>17</xdr:col>
                    <xdr:colOff>45720</xdr:colOff>
                    <xdr:row>66</xdr:row>
                    <xdr:rowOff>175260</xdr:rowOff>
                  </from>
                  <to>
                    <xdr:col>18</xdr:col>
                    <xdr:colOff>899160</xdr:colOff>
                    <xdr:row>68</xdr:row>
                    <xdr:rowOff>38100</xdr:rowOff>
                  </to>
                </anchor>
              </controlPr>
            </control>
          </mc:Choice>
        </mc:AlternateContent>
        <mc:AlternateContent xmlns:mc="http://schemas.openxmlformats.org/markup-compatibility/2006">
          <mc:Choice Requires="x14">
            <control shapeId="7571" r:id="rId391" name="Check Box 403">
              <controlPr defaultSize="0" autoFill="0" autoLine="0" autoPict="0" altText="">
                <anchor moveWithCells="1">
                  <from>
                    <xdr:col>17</xdr:col>
                    <xdr:colOff>45720</xdr:colOff>
                    <xdr:row>65</xdr:row>
                    <xdr:rowOff>175260</xdr:rowOff>
                  </from>
                  <to>
                    <xdr:col>18</xdr:col>
                    <xdr:colOff>899160</xdr:colOff>
                    <xdr:row>67</xdr:row>
                    <xdr:rowOff>38100</xdr:rowOff>
                  </to>
                </anchor>
              </controlPr>
            </control>
          </mc:Choice>
        </mc:AlternateContent>
        <mc:AlternateContent xmlns:mc="http://schemas.openxmlformats.org/markup-compatibility/2006">
          <mc:Choice Requires="x14">
            <control shapeId="7572" r:id="rId392" name="Check Box 404">
              <controlPr defaultSize="0" autoFill="0" autoLine="0" autoPict="0" altText="">
                <anchor moveWithCells="1">
                  <from>
                    <xdr:col>17</xdr:col>
                    <xdr:colOff>45720</xdr:colOff>
                    <xdr:row>71</xdr:row>
                    <xdr:rowOff>175260</xdr:rowOff>
                  </from>
                  <to>
                    <xdr:col>18</xdr:col>
                    <xdr:colOff>899160</xdr:colOff>
                    <xdr:row>73</xdr:row>
                    <xdr:rowOff>38100</xdr:rowOff>
                  </to>
                </anchor>
              </controlPr>
            </control>
          </mc:Choice>
        </mc:AlternateContent>
        <mc:AlternateContent xmlns:mc="http://schemas.openxmlformats.org/markup-compatibility/2006">
          <mc:Choice Requires="x14">
            <control shapeId="7573" r:id="rId393" name="Check Box 405">
              <controlPr defaultSize="0" autoFill="0" autoLine="0" autoPict="0" altText="">
                <anchor moveWithCells="1">
                  <from>
                    <xdr:col>17</xdr:col>
                    <xdr:colOff>45720</xdr:colOff>
                    <xdr:row>72</xdr:row>
                    <xdr:rowOff>175260</xdr:rowOff>
                  </from>
                  <to>
                    <xdr:col>18</xdr:col>
                    <xdr:colOff>899160</xdr:colOff>
                    <xdr:row>74</xdr:row>
                    <xdr:rowOff>38100</xdr:rowOff>
                  </to>
                </anchor>
              </controlPr>
            </control>
          </mc:Choice>
        </mc:AlternateContent>
        <mc:AlternateContent xmlns:mc="http://schemas.openxmlformats.org/markup-compatibility/2006">
          <mc:Choice Requires="x14">
            <control shapeId="7574" r:id="rId394" name="Check Box 406">
              <controlPr defaultSize="0" autoFill="0" autoLine="0" autoPict="0" altText="">
                <anchor moveWithCells="1">
                  <from>
                    <xdr:col>17</xdr:col>
                    <xdr:colOff>45720</xdr:colOff>
                    <xdr:row>73</xdr:row>
                    <xdr:rowOff>175260</xdr:rowOff>
                  </from>
                  <to>
                    <xdr:col>18</xdr:col>
                    <xdr:colOff>899160</xdr:colOff>
                    <xdr:row>75</xdr:row>
                    <xdr:rowOff>38100</xdr:rowOff>
                  </to>
                </anchor>
              </controlPr>
            </control>
          </mc:Choice>
        </mc:AlternateContent>
        <mc:AlternateContent xmlns:mc="http://schemas.openxmlformats.org/markup-compatibility/2006">
          <mc:Choice Requires="x14">
            <control shapeId="7575" r:id="rId395" name="Check Box 407">
              <controlPr defaultSize="0" autoFill="0" autoLine="0" autoPict="0" altText="">
                <anchor moveWithCells="1">
                  <from>
                    <xdr:col>17</xdr:col>
                    <xdr:colOff>45720</xdr:colOff>
                    <xdr:row>74</xdr:row>
                    <xdr:rowOff>175260</xdr:rowOff>
                  </from>
                  <to>
                    <xdr:col>18</xdr:col>
                    <xdr:colOff>899160</xdr:colOff>
                    <xdr:row>76</xdr:row>
                    <xdr:rowOff>38100</xdr:rowOff>
                  </to>
                </anchor>
              </controlPr>
            </control>
          </mc:Choice>
        </mc:AlternateContent>
        <mc:AlternateContent xmlns:mc="http://schemas.openxmlformats.org/markup-compatibility/2006">
          <mc:Choice Requires="x14">
            <control shapeId="7576" r:id="rId396" name="Check Box 408">
              <controlPr defaultSize="0" autoFill="0" autoLine="0" autoPict="0" altText="">
                <anchor moveWithCells="1">
                  <from>
                    <xdr:col>17</xdr:col>
                    <xdr:colOff>45720</xdr:colOff>
                    <xdr:row>75</xdr:row>
                    <xdr:rowOff>175260</xdr:rowOff>
                  </from>
                  <to>
                    <xdr:col>18</xdr:col>
                    <xdr:colOff>899160</xdr:colOff>
                    <xdr:row>77</xdr:row>
                    <xdr:rowOff>38100</xdr:rowOff>
                  </to>
                </anchor>
              </controlPr>
            </control>
          </mc:Choice>
        </mc:AlternateContent>
        <mc:AlternateContent xmlns:mc="http://schemas.openxmlformats.org/markup-compatibility/2006">
          <mc:Choice Requires="x14">
            <control shapeId="7577" r:id="rId397" name="Check Box 409">
              <controlPr defaultSize="0" autoFill="0" autoLine="0" autoPict="0" altText="">
                <anchor moveWithCells="1">
                  <from>
                    <xdr:col>17</xdr:col>
                    <xdr:colOff>45720</xdr:colOff>
                    <xdr:row>76</xdr:row>
                    <xdr:rowOff>175260</xdr:rowOff>
                  </from>
                  <to>
                    <xdr:col>18</xdr:col>
                    <xdr:colOff>899160</xdr:colOff>
                    <xdr:row>78</xdr:row>
                    <xdr:rowOff>38100</xdr:rowOff>
                  </to>
                </anchor>
              </controlPr>
            </control>
          </mc:Choice>
        </mc:AlternateContent>
        <mc:AlternateContent xmlns:mc="http://schemas.openxmlformats.org/markup-compatibility/2006">
          <mc:Choice Requires="x14">
            <control shapeId="7578" r:id="rId398" name="Check Box 410">
              <controlPr defaultSize="0" autoFill="0" autoLine="0" autoPict="0" altText="">
                <anchor moveWithCells="1">
                  <from>
                    <xdr:col>17</xdr:col>
                    <xdr:colOff>45720</xdr:colOff>
                    <xdr:row>77</xdr:row>
                    <xdr:rowOff>175260</xdr:rowOff>
                  </from>
                  <to>
                    <xdr:col>18</xdr:col>
                    <xdr:colOff>899160</xdr:colOff>
                    <xdr:row>79</xdr:row>
                    <xdr:rowOff>38100</xdr:rowOff>
                  </to>
                </anchor>
              </controlPr>
            </control>
          </mc:Choice>
        </mc:AlternateContent>
        <mc:AlternateContent xmlns:mc="http://schemas.openxmlformats.org/markup-compatibility/2006">
          <mc:Choice Requires="x14">
            <control shapeId="7579" r:id="rId399" name="Check Box 411">
              <controlPr defaultSize="0" autoFill="0" autoLine="0" autoPict="0" altText="">
                <anchor moveWithCells="1">
                  <from>
                    <xdr:col>17</xdr:col>
                    <xdr:colOff>45720</xdr:colOff>
                    <xdr:row>78</xdr:row>
                    <xdr:rowOff>175260</xdr:rowOff>
                  </from>
                  <to>
                    <xdr:col>18</xdr:col>
                    <xdr:colOff>899160</xdr:colOff>
                    <xdr:row>80</xdr:row>
                    <xdr:rowOff>38100</xdr:rowOff>
                  </to>
                </anchor>
              </controlPr>
            </control>
          </mc:Choice>
        </mc:AlternateContent>
        <mc:AlternateContent xmlns:mc="http://schemas.openxmlformats.org/markup-compatibility/2006">
          <mc:Choice Requires="x14">
            <control shapeId="7580" r:id="rId400" name="Check Box 412">
              <controlPr defaultSize="0" autoFill="0" autoLine="0" autoPict="0" altText="">
                <anchor moveWithCells="1">
                  <from>
                    <xdr:col>17</xdr:col>
                    <xdr:colOff>45720</xdr:colOff>
                    <xdr:row>79</xdr:row>
                    <xdr:rowOff>175260</xdr:rowOff>
                  </from>
                  <to>
                    <xdr:col>18</xdr:col>
                    <xdr:colOff>899160</xdr:colOff>
                    <xdr:row>81</xdr:row>
                    <xdr:rowOff>38100</xdr:rowOff>
                  </to>
                </anchor>
              </controlPr>
            </control>
          </mc:Choice>
        </mc:AlternateContent>
        <mc:AlternateContent xmlns:mc="http://schemas.openxmlformats.org/markup-compatibility/2006">
          <mc:Choice Requires="x14">
            <control shapeId="7581" r:id="rId401" name="Check Box 413">
              <controlPr defaultSize="0" autoFill="0" autoLine="0" autoPict="0" altText="">
                <anchor moveWithCells="1">
                  <from>
                    <xdr:col>17</xdr:col>
                    <xdr:colOff>45720</xdr:colOff>
                    <xdr:row>80</xdr:row>
                    <xdr:rowOff>175260</xdr:rowOff>
                  </from>
                  <to>
                    <xdr:col>18</xdr:col>
                    <xdr:colOff>899160</xdr:colOff>
                    <xdr:row>82</xdr:row>
                    <xdr:rowOff>38100</xdr:rowOff>
                  </to>
                </anchor>
              </controlPr>
            </control>
          </mc:Choice>
        </mc:AlternateContent>
        <mc:AlternateContent xmlns:mc="http://schemas.openxmlformats.org/markup-compatibility/2006">
          <mc:Choice Requires="x14">
            <control shapeId="7582" r:id="rId402" name="Check Box 414">
              <controlPr defaultSize="0" autoFill="0" autoLine="0" autoPict="0" altText="">
                <anchor moveWithCells="1">
                  <from>
                    <xdr:col>17</xdr:col>
                    <xdr:colOff>45720</xdr:colOff>
                    <xdr:row>81</xdr:row>
                    <xdr:rowOff>175260</xdr:rowOff>
                  </from>
                  <to>
                    <xdr:col>18</xdr:col>
                    <xdr:colOff>899160</xdr:colOff>
                    <xdr:row>83</xdr:row>
                    <xdr:rowOff>38100</xdr:rowOff>
                  </to>
                </anchor>
              </controlPr>
            </control>
          </mc:Choice>
        </mc:AlternateContent>
        <mc:AlternateContent xmlns:mc="http://schemas.openxmlformats.org/markup-compatibility/2006">
          <mc:Choice Requires="x14">
            <control shapeId="7583" r:id="rId403" name="Check Box 415">
              <controlPr defaultSize="0" autoFill="0" autoLine="0" autoPict="0" altText="">
                <anchor moveWithCells="1">
                  <from>
                    <xdr:col>17</xdr:col>
                    <xdr:colOff>45720</xdr:colOff>
                    <xdr:row>82</xdr:row>
                    <xdr:rowOff>175260</xdr:rowOff>
                  </from>
                  <to>
                    <xdr:col>18</xdr:col>
                    <xdr:colOff>899160</xdr:colOff>
                    <xdr:row>84</xdr:row>
                    <xdr:rowOff>38100</xdr:rowOff>
                  </to>
                </anchor>
              </controlPr>
            </control>
          </mc:Choice>
        </mc:AlternateContent>
        <mc:AlternateContent xmlns:mc="http://schemas.openxmlformats.org/markup-compatibility/2006">
          <mc:Choice Requires="x14">
            <control shapeId="7584" r:id="rId404" name="Check Box 416">
              <controlPr defaultSize="0" autoFill="0" autoLine="0" autoPict="0" altText="">
                <anchor moveWithCells="1">
                  <from>
                    <xdr:col>17</xdr:col>
                    <xdr:colOff>45720</xdr:colOff>
                    <xdr:row>83</xdr:row>
                    <xdr:rowOff>175260</xdr:rowOff>
                  </from>
                  <to>
                    <xdr:col>18</xdr:col>
                    <xdr:colOff>899160</xdr:colOff>
                    <xdr:row>85</xdr:row>
                    <xdr:rowOff>38100</xdr:rowOff>
                  </to>
                </anchor>
              </controlPr>
            </control>
          </mc:Choice>
        </mc:AlternateContent>
        <mc:AlternateContent xmlns:mc="http://schemas.openxmlformats.org/markup-compatibility/2006">
          <mc:Choice Requires="x14">
            <control shapeId="7585" r:id="rId405" name="Check Box 417">
              <controlPr defaultSize="0" autoFill="0" autoLine="0" autoPict="0" altText="">
                <anchor moveWithCells="1">
                  <from>
                    <xdr:col>17</xdr:col>
                    <xdr:colOff>45720</xdr:colOff>
                    <xdr:row>84</xdr:row>
                    <xdr:rowOff>175260</xdr:rowOff>
                  </from>
                  <to>
                    <xdr:col>18</xdr:col>
                    <xdr:colOff>899160</xdr:colOff>
                    <xdr:row>86</xdr:row>
                    <xdr:rowOff>38100</xdr:rowOff>
                  </to>
                </anchor>
              </controlPr>
            </control>
          </mc:Choice>
        </mc:AlternateContent>
        <mc:AlternateContent xmlns:mc="http://schemas.openxmlformats.org/markup-compatibility/2006">
          <mc:Choice Requires="x14">
            <control shapeId="7586" r:id="rId406" name="Check Box 418">
              <controlPr defaultSize="0" autoFill="0" autoLine="0" autoPict="0" altText="">
                <anchor moveWithCells="1">
                  <from>
                    <xdr:col>17</xdr:col>
                    <xdr:colOff>45720</xdr:colOff>
                    <xdr:row>85</xdr:row>
                    <xdr:rowOff>175260</xdr:rowOff>
                  </from>
                  <to>
                    <xdr:col>18</xdr:col>
                    <xdr:colOff>899160</xdr:colOff>
                    <xdr:row>87</xdr:row>
                    <xdr:rowOff>38100</xdr:rowOff>
                  </to>
                </anchor>
              </controlPr>
            </control>
          </mc:Choice>
        </mc:AlternateContent>
        <mc:AlternateContent xmlns:mc="http://schemas.openxmlformats.org/markup-compatibility/2006">
          <mc:Choice Requires="x14">
            <control shapeId="7587" r:id="rId407" name="Check Box 419">
              <controlPr defaultSize="0" autoFill="0" autoLine="0" autoPict="0" altText="">
                <anchor moveWithCells="1">
                  <from>
                    <xdr:col>17</xdr:col>
                    <xdr:colOff>45720</xdr:colOff>
                    <xdr:row>86</xdr:row>
                    <xdr:rowOff>175260</xdr:rowOff>
                  </from>
                  <to>
                    <xdr:col>18</xdr:col>
                    <xdr:colOff>899160</xdr:colOff>
                    <xdr:row>88</xdr:row>
                    <xdr:rowOff>38100</xdr:rowOff>
                  </to>
                </anchor>
              </controlPr>
            </control>
          </mc:Choice>
        </mc:AlternateContent>
        <mc:AlternateContent xmlns:mc="http://schemas.openxmlformats.org/markup-compatibility/2006">
          <mc:Choice Requires="x14">
            <control shapeId="7588" r:id="rId408" name="Check Box 420">
              <controlPr defaultSize="0" autoFill="0" autoLine="0" autoPict="0" altText="">
                <anchor moveWithCells="1">
                  <from>
                    <xdr:col>17</xdr:col>
                    <xdr:colOff>45720</xdr:colOff>
                    <xdr:row>87</xdr:row>
                    <xdr:rowOff>175260</xdr:rowOff>
                  </from>
                  <to>
                    <xdr:col>18</xdr:col>
                    <xdr:colOff>899160</xdr:colOff>
                    <xdr:row>89</xdr:row>
                    <xdr:rowOff>38100</xdr:rowOff>
                  </to>
                </anchor>
              </controlPr>
            </control>
          </mc:Choice>
        </mc:AlternateContent>
        <mc:AlternateContent xmlns:mc="http://schemas.openxmlformats.org/markup-compatibility/2006">
          <mc:Choice Requires="x14">
            <control shapeId="7589" r:id="rId409" name="Check Box 421">
              <controlPr defaultSize="0" autoFill="0" autoLine="0" autoPict="0" altText="">
                <anchor moveWithCells="1">
                  <from>
                    <xdr:col>17</xdr:col>
                    <xdr:colOff>45720</xdr:colOff>
                    <xdr:row>88</xdr:row>
                    <xdr:rowOff>175260</xdr:rowOff>
                  </from>
                  <to>
                    <xdr:col>18</xdr:col>
                    <xdr:colOff>899160</xdr:colOff>
                    <xdr:row>90</xdr:row>
                    <xdr:rowOff>38100</xdr:rowOff>
                  </to>
                </anchor>
              </controlPr>
            </control>
          </mc:Choice>
        </mc:AlternateContent>
        <mc:AlternateContent xmlns:mc="http://schemas.openxmlformats.org/markup-compatibility/2006">
          <mc:Choice Requires="x14">
            <control shapeId="7590" r:id="rId410" name="Check Box 422">
              <controlPr defaultSize="0" autoFill="0" autoLine="0" autoPict="0" altText="">
                <anchor moveWithCells="1">
                  <from>
                    <xdr:col>17</xdr:col>
                    <xdr:colOff>45720</xdr:colOff>
                    <xdr:row>89</xdr:row>
                    <xdr:rowOff>175260</xdr:rowOff>
                  </from>
                  <to>
                    <xdr:col>18</xdr:col>
                    <xdr:colOff>899160</xdr:colOff>
                    <xdr:row>91</xdr:row>
                    <xdr:rowOff>38100</xdr:rowOff>
                  </to>
                </anchor>
              </controlPr>
            </control>
          </mc:Choice>
        </mc:AlternateContent>
        <mc:AlternateContent xmlns:mc="http://schemas.openxmlformats.org/markup-compatibility/2006">
          <mc:Choice Requires="x14">
            <control shapeId="7591" r:id="rId411" name="Check Box 423">
              <controlPr defaultSize="0" autoFill="0" autoLine="0" autoPict="0" altText="">
                <anchor moveWithCells="1">
                  <from>
                    <xdr:col>17</xdr:col>
                    <xdr:colOff>45720</xdr:colOff>
                    <xdr:row>90</xdr:row>
                    <xdr:rowOff>175260</xdr:rowOff>
                  </from>
                  <to>
                    <xdr:col>18</xdr:col>
                    <xdr:colOff>899160</xdr:colOff>
                    <xdr:row>92</xdr:row>
                    <xdr:rowOff>38100</xdr:rowOff>
                  </to>
                </anchor>
              </controlPr>
            </control>
          </mc:Choice>
        </mc:AlternateContent>
        <mc:AlternateContent xmlns:mc="http://schemas.openxmlformats.org/markup-compatibility/2006">
          <mc:Choice Requires="x14">
            <control shapeId="7593" r:id="rId412" name="Check Box 425">
              <controlPr defaultSize="0" autoFill="0" autoLine="0" autoPict="0" altText="">
                <anchor moveWithCells="1">
                  <from>
                    <xdr:col>17</xdr:col>
                    <xdr:colOff>45720</xdr:colOff>
                    <xdr:row>91</xdr:row>
                    <xdr:rowOff>175260</xdr:rowOff>
                  </from>
                  <to>
                    <xdr:col>18</xdr:col>
                    <xdr:colOff>899160</xdr:colOff>
                    <xdr:row>93</xdr:row>
                    <xdr:rowOff>38100</xdr:rowOff>
                  </to>
                </anchor>
              </controlPr>
            </control>
          </mc:Choice>
        </mc:AlternateContent>
        <mc:AlternateContent xmlns:mc="http://schemas.openxmlformats.org/markup-compatibility/2006">
          <mc:Choice Requires="x14">
            <control shapeId="7594" r:id="rId413" name="Check Box 426">
              <controlPr defaultSize="0" autoFill="0" autoLine="0" autoPict="0" altText="">
                <anchor moveWithCells="1">
                  <from>
                    <xdr:col>17</xdr:col>
                    <xdr:colOff>45720</xdr:colOff>
                    <xdr:row>92</xdr:row>
                    <xdr:rowOff>175260</xdr:rowOff>
                  </from>
                  <to>
                    <xdr:col>18</xdr:col>
                    <xdr:colOff>899160</xdr:colOff>
                    <xdr:row>94</xdr:row>
                    <xdr:rowOff>38100</xdr:rowOff>
                  </to>
                </anchor>
              </controlPr>
            </control>
          </mc:Choice>
        </mc:AlternateContent>
        <mc:AlternateContent xmlns:mc="http://schemas.openxmlformats.org/markup-compatibility/2006">
          <mc:Choice Requires="x14">
            <control shapeId="7595" r:id="rId414" name="Check Box 427">
              <controlPr defaultSize="0" autoFill="0" autoLine="0" autoPict="0" altText="">
                <anchor moveWithCells="1">
                  <from>
                    <xdr:col>17</xdr:col>
                    <xdr:colOff>45720</xdr:colOff>
                    <xdr:row>93</xdr:row>
                    <xdr:rowOff>175260</xdr:rowOff>
                  </from>
                  <to>
                    <xdr:col>18</xdr:col>
                    <xdr:colOff>899160</xdr:colOff>
                    <xdr:row>95</xdr:row>
                    <xdr:rowOff>38100</xdr:rowOff>
                  </to>
                </anchor>
              </controlPr>
            </control>
          </mc:Choice>
        </mc:AlternateContent>
        <mc:AlternateContent xmlns:mc="http://schemas.openxmlformats.org/markup-compatibility/2006">
          <mc:Choice Requires="x14">
            <control shapeId="7596" r:id="rId415" name="Check Box 428">
              <controlPr defaultSize="0" autoFill="0" autoLine="0" autoPict="0" altText="">
                <anchor moveWithCells="1">
                  <from>
                    <xdr:col>17</xdr:col>
                    <xdr:colOff>45720</xdr:colOff>
                    <xdr:row>94</xdr:row>
                    <xdr:rowOff>175260</xdr:rowOff>
                  </from>
                  <to>
                    <xdr:col>18</xdr:col>
                    <xdr:colOff>899160</xdr:colOff>
                    <xdr:row>96</xdr:row>
                    <xdr:rowOff>38100</xdr:rowOff>
                  </to>
                </anchor>
              </controlPr>
            </control>
          </mc:Choice>
        </mc:AlternateContent>
        <mc:AlternateContent xmlns:mc="http://schemas.openxmlformats.org/markup-compatibility/2006">
          <mc:Choice Requires="x14">
            <control shapeId="7597" r:id="rId416" name="Check Box 429">
              <controlPr defaultSize="0" autoFill="0" autoLine="0" autoPict="0" altText="">
                <anchor moveWithCells="1">
                  <from>
                    <xdr:col>17</xdr:col>
                    <xdr:colOff>45720</xdr:colOff>
                    <xdr:row>95</xdr:row>
                    <xdr:rowOff>175260</xdr:rowOff>
                  </from>
                  <to>
                    <xdr:col>18</xdr:col>
                    <xdr:colOff>899160</xdr:colOff>
                    <xdr:row>97</xdr:row>
                    <xdr:rowOff>38100</xdr:rowOff>
                  </to>
                </anchor>
              </controlPr>
            </control>
          </mc:Choice>
        </mc:AlternateContent>
        <mc:AlternateContent xmlns:mc="http://schemas.openxmlformats.org/markup-compatibility/2006">
          <mc:Choice Requires="x14">
            <control shapeId="7598" r:id="rId417" name="Check Box 430">
              <controlPr defaultSize="0" autoFill="0" autoLine="0" autoPict="0" altText="">
                <anchor moveWithCells="1">
                  <from>
                    <xdr:col>17</xdr:col>
                    <xdr:colOff>45720</xdr:colOff>
                    <xdr:row>96</xdr:row>
                    <xdr:rowOff>175260</xdr:rowOff>
                  </from>
                  <to>
                    <xdr:col>18</xdr:col>
                    <xdr:colOff>899160</xdr:colOff>
                    <xdr:row>98</xdr:row>
                    <xdr:rowOff>38100</xdr:rowOff>
                  </to>
                </anchor>
              </controlPr>
            </control>
          </mc:Choice>
        </mc:AlternateContent>
        <mc:AlternateContent xmlns:mc="http://schemas.openxmlformats.org/markup-compatibility/2006">
          <mc:Choice Requires="x14">
            <control shapeId="7599" r:id="rId418" name="Check Box 431">
              <controlPr defaultSize="0" autoFill="0" autoLine="0" autoPict="0" altText="">
                <anchor moveWithCells="1">
                  <from>
                    <xdr:col>17</xdr:col>
                    <xdr:colOff>45720</xdr:colOff>
                    <xdr:row>97</xdr:row>
                    <xdr:rowOff>175260</xdr:rowOff>
                  </from>
                  <to>
                    <xdr:col>18</xdr:col>
                    <xdr:colOff>899160</xdr:colOff>
                    <xdr:row>99</xdr:row>
                    <xdr:rowOff>38100</xdr:rowOff>
                  </to>
                </anchor>
              </controlPr>
            </control>
          </mc:Choice>
        </mc:AlternateContent>
        <mc:AlternateContent xmlns:mc="http://schemas.openxmlformats.org/markup-compatibility/2006">
          <mc:Choice Requires="x14">
            <control shapeId="7600" r:id="rId419" name="Check Box 432">
              <controlPr defaultSize="0" autoFill="0" autoLine="0" autoPict="0" altText="">
                <anchor moveWithCells="1">
                  <from>
                    <xdr:col>17</xdr:col>
                    <xdr:colOff>45720</xdr:colOff>
                    <xdr:row>98</xdr:row>
                    <xdr:rowOff>175260</xdr:rowOff>
                  </from>
                  <to>
                    <xdr:col>18</xdr:col>
                    <xdr:colOff>899160</xdr:colOff>
                    <xdr:row>100</xdr:row>
                    <xdr:rowOff>38100</xdr:rowOff>
                  </to>
                </anchor>
              </controlPr>
            </control>
          </mc:Choice>
        </mc:AlternateContent>
        <mc:AlternateContent xmlns:mc="http://schemas.openxmlformats.org/markup-compatibility/2006">
          <mc:Choice Requires="x14">
            <control shapeId="7601" r:id="rId420" name="Check Box 433">
              <controlPr defaultSize="0" autoFill="0" autoLine="0" autoPict="0" altText="">
                <anchor moveWithCells="1">
                  <from>
                    <xdr:col>17</xdr:col>
                    <xdr:colOff>45720</xdr:colOff>
                    <xdr:row>99</xdr:row>
                    <xdr:rowOff>175260</xdr:rowOff>
                  </from>
                  <to>
                    <xdr:col>18</xdr:col>
                    <xdr:colOff>899160</xdr:colOff>
                    <xdr:row>101</xdr:row>
                    <xdr:rowOff>38100</xdr:rowOff>
                  </to>
                </anchor>
              </controlPr>
            </control>
          </mc:Choice>
        </mc:AlternateContent>
        <mc:AlternateContent xmlns:mc="http://schemas.openxmlformats.org/markup-compatibility/2006">
          <mc:Choice Requires="x14">
            <control shapeId="7602" r:id="rId421" name="Check Box 434">
              <controlPr defaultSize="0" autoFill="0" autoLine="0" autoPict="0" altText="">
                <anchor moveWithCells="1">
                  <from>
                    <xdr:col>17</xdr:col>
                    <xdr:colOff>45720</xdr:colOff>
                    <xdr:row>100</xdr:row>
                    <xdr:rowOff>175260</xdr:rowOff>
                  </from>
                  <to>
                    <xdr:col>18</xdr:col>
                    <xdr:colOff>899160</xdr:colOff>
                    <xdr:row>102</xdr:row>
                    <xdr:rowOff>38100</xdr:rowOff>
                  </to>
                </anchor>
              </controlPr>
            </control>
          </mc:Choice>
        </mc:AlternateContent>
        <mc:AlternateContent xmlns:mc="http://schemas.openxmlformats.org/markup-compatibility/2006">
          <mc:Choice Requires="x14">
            <control shapeId="7603" r:id="rId422" name="Check Box 435">
              <controlPr defaultSize="0" autoFill="0" autoLine="0" autoPict="0" altText="">
                <anchor moveWithCells="1">
                  <from>
                    <xdr:col>17</xdr:col>
                    <xdr:colOff>45720</xdr:colOff>
                    <xdr:row>101</xdr:row>
                    <xdr:rowOff>175260</xdr:rowOff>
                  </from>
                  <to>
                    <xdr:col>18</xdr:col>
                    <xdr:colOff>899160</xdr:colOff>
                    <xdr:row>103</xdr:row>
                    <xdr:rowOff>38100</xdr:rowOff>
                  </to>
                </anchor>
              </controlPr>
            </control>
          </mc:Choice>
        </mc:AlternateContent>
        <mc:AlternateContent xmlns:mc="http://schemas.openxmlformats.org/markup-compatibility/2006">
          <mc:Choice Requires="x14">
            <control shapeId="7604" r:id="rId423" name="Check Box 436">
              <controlPr defaultSize="0" autoFill="0" autoLine="0" autoPict="0" altText="">
                <anchor moveWithCells="1">
                  <from>
                    <xdr:col>17</xdr:col>
                    <xdr:colOff>45720</xdr:colOff>
                    <xdr:row>102</xdr:row>
                    <xdr:rowOff>175260</xdr:rowOff>
                  </from>
                  <to>
                    <xdr:col>18</xdr:col>
                    <xdr:colOff>899160</xdr:colOff>
                    <xdr:row>104</xdr:row>
                    <xdr:rowOff>38100</xdr:rowOff>
                  </to>
                </anchor>
              </controlPr>
            </control>
          </mc:Choice>
        </mc:AlternateContent>
        <mc:AlternateContent xmlns:mc="http://schemas.openxmlformats.org/markup-compatibility/2006">
          <mc:Choice Requires="x14">
            <control shapeId="7605" r:id="rId424" name="Check Box 437">
              <controlPr defaultSize="0" autoFill="0" autoLine="0" autoPict="0" altText="">
                <anchor moveWithCells="1">
                  <from>
                    <xdr:col>17</xdr:col>
                    <xdr:colOff>45720</xdr:colOff>
                    <xdr:row>103</xdr:row>
                    <xdr:rowOff>175260</xdr:rowOff>
                  </from>
                  <to>
                    <xdr:col>18</xdr:col>
                    <xdr:colOff>899160</xdr:colOff>
                    <xdr:row>105</xdr:row>
                    <xdr:rowOff>38100</xdr:rowOff>
                  </to>
                </anchor>
              </controlPr>
            </control>
          </mc:Choice>
        </mc:AlternateContent>
        <mc:AlternateContent xmlns:mc="http://schemas.openxmlformats.org/markup-compatibility/2006">
          <mc:Choice Requires="x14">
            <control shapeId="7606" r:id="rId425" name="Check Box 438">
              <controlPr defaultSize="0" autoFill="0" autoLine="0" autoPict="0" altText="">
                <anchor moveWithCells="1">
                  <from>
                    <xdr:col>17</xdr:col>
                    <xdr:colOff>45720</xdr:colOff>
                    <xdr:row>104</xdr:row>
                    <xdr:rowOff>175260</xdr:rowOff>
                  </from>
                  <to>
                    <xdr:col>18</xdr:col>
                    <xdr:colOff>899160</xdr:colOff>
                    <xdr:row>106</xdr:row>
                    <xdr:rowOff>38100</xdr:rowOff>
                  </to>
                </anchor>
              </controlPr>
            </control>
          </mc:Choice>
        </mc:AlternateContent>
        <mc:AlternateContent xmlns:mc="http://schemas.openxmlformats.org/markup-compatibility/2006">
          <mc:Choice Requires="x14">
            <control shapeId="7607" r:id="rId426" name="Check Box 439">
              <controlPr defaultSize="0" autoFill="0" autoLine="0" autoPict="0" altText="">
                <anchor moveWithCells="1">
                  <from>
                    <xdr:col>17</xdr:col>
                    <xdr:colOff>45720</xdr:colOff>
                    <xdr:row>105</xdr:row>
                    <xdr:rowOff>175260</xdr:rowOff>
                  </from>
                  <to>
                    <xdr:col>18</xdr:col>
                    <xdr:colOff>899160</xdr:colOff>
                    <xdr:row>107</xdr:row>
                    <xdr:rowOff>38100</xdr:rowOff>
                  </to>
                </anchor>
              </controlPr>
            </control>
          </mc:Choice>
        </mc:AlternateContent>
        <mc:AlternateContent xmlns:mc="http://schemas.openxmlformats.org/markup-compatibility/2006">
          <mc:Choice Requires="x14">
            <control shapeId="7608" r:id="rId427" name="Check Box 440">
              <controlPr defaultSize="0" autoFill="0" autoLine="0" autoPict="0">
                <anchor moveWithCells="1">
                  <from>
                    <xdr:col>4</xdr:col>
                    <xdr:colOff>22860</xdr:colOff>
                    <xdr:row>30</xdr:row>
                    <xdr:rowOff>167640</xdr:rowOff>
                  </from>
                  <to>
                    <xdr:col>5</xdr:col>
                    <xdr:colOff>716280</xdr:colOff>
                    <xdr:row>32</xdr:row>
                    <xdr:rowOff>7620</xdr:rowOff>
                  </to>
                </anchor>
              </controlPr>
            </control>
          </mc:Choice>
        </mc:AlternateContent>
        <mc:AlternateContent xmlns:mc="http://schemas.openxmlformats.org/markup-compatibility/2006">
          <mc:Choice Requires="x14">
            <control shapeId="7609" r:id="rId428" name="Check Box 441">
              <controlPr defaultSize="0" autoFill="0" autoLine="0" autoPict="0">
                <anchor moveWithCells="1">
                  <from>
                    <xdr:col>4</xdr:col>
                    <xdr:colOff>22860</xdr:colOff>
                    <xdr:row>31</xdr:row>
                    <xdr:rowOff>175260</xdr:rowOff>
                  </from>
                  <to>
                    <xdr:col>5</xdr:col>
                    <xdr:colOff>662940</xdr:colOff>
                    <xdr:row>33</xdr:row>
                    <xdr:rowOff>7620</xdr:rowOff>
                  </to>
                </anchor>
              </controlPr>
            </control>
          </mc:Choice>
        </mc:AlternateContent>
        <mc:AlternateContent xmlns:mc="http://schemas.openxmlformats.org/markup-compatibility/2006">
          <mc:Choice Requires="x14">
            <control shapeId="7611" r:id="rId429" name="Check Box 443">
              <controlPr defaultSize="0" autoFill="0" autoLine="0" autoPict="0" altText="">
                <anchor moveWithCells="1">
                  <from>
                    <xdr:col>3</xdr:col>
                    <xdr:colOff>22860</xdr:colOff>
                    <xdr:row>23</xdr:row>
                    <xdr:rowOff>175260</xdr:rowOff>
                  </from>
                  <to>
                    <xdr:col>5</xdr:col>
                    <xdr:colOff>259080</xdr:colOff>
                    <xdr:row>25</xdr:row>
                    <xdr:rowOff>38100</xdr:rowOff>
                  </to>
                </anchor>
              </controlPr>
            </control>
          </mc:Choice>
        </mc:AlternateContent>
        <mc:AlternateContent xmlns:mc="http://schemas.openxmlformats.org/markup-compatibility/2006">
          <mc:Choice Requires="x14">
            <control shapeId="7613" r:id="rId430" name="Check Box 445">
              <controlPr defaultSize="0" autoFill="0" autoLine="0" autoPict="0">
                <anchor moveWithCells="1">
                  <from>
                    <xdr:col>4</xdr:col>
                    <xdr:colOff>22860</xdr:colOff>
                    <xdr:row>32</xdr:row>
                    <xdr:rowOff>167640</xdr:rowOff>
                  </from>
                  <to>
                    <xdr:col>5</xdr:col>
                    <xdr:colOff>716280</xdr:colOff>
                    <xdr:row>34</xdr:row>
                    <xdr:rowOff>7620</xdr:rowOff>
                  </to>
                </anchor>
              </controlPr>
            </control>
          </mc:Choice>
        </mc:AlternateContent>
        <mc:AlternateContent xmlns:mc="http://schemas.openxmlformats.org/markup-compatibility/2006">
          <mc:Choice Requires="x14">
            <control shapeId="7617" r:id="rId431" name="Check Box 449">
              <controlPr defaultSize="0" autoFill="0" autoLine="0" autoPict="0">
                <anchor moveWithCells="1">
                  <from>
                    <xdr:col>4</xdr:col>
                    <xdr:colOff>22860</xdr:colOff>
                    <xdr:row>30</xdr:row>
                    <xdr:rowOff>60960</xdr:rowOff>
                  </from>
                  <to>
                    <xdr:col>7</xdr:col>
                    <xdr:colOff>99060</xdr:colOff>
                    <xdr:row>32</xdr:row>
                    <xdr:rowOff>144780</xdr:rowOff>
                  </to>
                </anchor>
              </controlPr>
            </control>
          </mc:Choice>
        </mc:AlternateContent>
        <mc:AlternateContent xmlns:mc="http://schemas.openxmlformats.org/markup-compatibility/2006">
          <mc:Choice Requires="x14">
            <control shapeId="7618" r:id="rId432" name="Check Box 450">
              <controlPr defaultSize="0" autoFill="0" autoLine="0" autoPict="0">
                <anchor moveWithCells="1">
                  <from>
                    <xdr:col>4</xdr:col>
                    <xdr:colOff>22860</xdr:colOff>
                    <xdr:row>30</xdr:row>
                    <xdr:rowOff>175260</xdr:rowOff>
                  </from>
                  <to>
                    <xdr:col>5</xdr:col>
                    <xdr:colOff>662940</xdr:colOff>
                    <xdr:row>32</xdr:row>
                    <xdr:rowOff>15240</xdr:rowOff>
                  </to>
                </anchor>
              </controlPr>
            </control>
          </mc:Choice>
        </mc:AlternateContent>
        <mc:AlternateContent xmlns:mc="http://schemas.openxmlformats.org/markup-compatibility/2006">
          <mc:Choice Requires="x14">
            <control shapeId="7619" r:id="rId433" name="Check Box 451">
              <controlPr defaultSize="0" autoFill="0" autoLine="0" autoPict="0">
                <anchor moveWithCells="1">
                  <from>
                    <xdr:col>4</xdr:col>
                    <xdr:colOff>22860</xdr:colOff>
                    <xdr:row>31</xdr:row>
                    <xdr:rowOff>167640</xdr:rowOff>
                  </from>
                  <to>
                    <xdr:col>5</xdr:col>
                    <xdr:colOff>716280</xdr:colOff>
                    <xdr:row>33</xdr:row>
                    <xdr:rowOff>15240</xdr:rowOff>
                  </to>
                </anchor>
              </controlPr>
            </control>
          </mc:Choice>
        </mc:AlternateContent>
        <mc:AlternateContent xmlns:mc="http://schemas.openxmlformats.org/markup-compatibility/2006">
          <mc:Choice Requires="x14">
            <control shapeId="7625" r:id="rId434" name="Check Box 457">
              <controlPr defaultSize="0" autoFill="0" autoLine="0" autoPict="0">
                <anchor moveWithCells="1">
                  <from>
                    <xdr:col>4</xdr:col>
                    <xdr:colOff>22860</xdr:colOff>
                    <xdr:row>35</xdr:row>
                    <xdr:rowOff>60960</xdr:rowOff>
                  </from>
                  <to>
                    <xdr:col>7</xdr:col>
                    <xdr:colOff>99060</xdr:colOff>
                    <xdr:row>37</xdr:row>
                    <xdr:rowOff>144780</xdr:rowOff>
                  </to>
                </anchor>
              </controlPr>
            </control>
          </mc:Choice>
        </mc:AlternateContent>
        <mc:AlternateContent xmlns:mc="http://schemas.openxmlformats.org/markup-compatibility/2006">
          <mc:Choice Requires="x14">
            <control shapeId="7626" r:id="rId435" name="Check Box 458">
              <controlPr defaultSize="0" autoFill="0" autoLine="0" autoPict="0">
                <anchor moveWithCells="1">
                  <from>
                    <xdr:col>4</xdr:col>
                    <xdr:colOff>22860</xdr:colOff>
                    <xdr:row>34</xdr:row>
                    <xdr:rowOff>167640</xdr:rowOff>
                  </from>
                  <to>
                    <xdr:col>5</xdr:col>
                    <xdr:colOff>716280</xdr:colOff>
                    <xdr:row>36</xdr:row>
                    <xdr:rowOff>15240</xdr:rowOff>
                  </to>
                </anchor>
              </controlPr>
            </control>
          </mc:Choice>
        </mc:AlternateContent>
        <mc:AlternateContent xmlns:mc="http://schemas.openxmlformats.org/markup-compatibility/2006">
          <mc:Choice Requires="x14">
            <control shapeId="7627" r:id="rId436" name="Check Box 459">
              <controlPr defaultSize="0" autoFill="0" autoLine="0" autoPict="0">
                <anchor moveWithCells="1">
                  <from>
                    <xdr:col>4</xdr:col>
                    <xdr:colOff>22860</xdr:colOff>
                    <xdr:row>35</xdr:row>
                    <xdr:rowOff>175260</xdr:rowOff>
                  </from>
                  <to>
                    <xdr:col>5</xdr:col>
                    <xdr:colOff>662940</xdr:colOff>
                    <xdr:row>37</xdr:row>
                    <xdr:rowOff>15240</xdr:rowOff>
                  </to>
                </anchor>
              </controlPr>
            </control>
          </mc:Choice>
        </mc:AlternateContent>
        <mc:AlternateContent xmlns:mc="http://schemas.openxmlformats.org/markup-compatibility/2006">
          <mc:Choice Requires="x14">
            <control shapeId="7628" r:id="rId437" name="Check Box 460">
              <controlPr defaultSize="0" autoFill="0" autoLine="0" autoPict="0">
                <anchor moveWithCells="1">
                  <from>
                    <xdr:col>4</xdr:col>
                    <xdr:colOff>22860</xdr:colOff>
                    <xdr:row>35</xdr:row>
                    <xdr:rowOff>60960</xdr:rowOff>
                  </from>
                  <to>
                    <xdr:col>7</xdr:col>
                    <xdr:colOff>99060</xdr:colOff>
                    <xdr:row>37</xdr:row>
                    <xdr:rowOff>144780</xdr:rowOff>
                  </to>
                </anchor>
              </controlPr>
            </control>
          </mc:Choice>
        </mc:AlternateContent>
        <mc:AlternateContent xmlns:mc="http://schemas.openxmlformats.org/markup-compatibility/2006">
          <mc:Choice Requires="x14">
            <control shapeId="7629" r:id="rId438" name="Check Box 461">
              <controlPr defaultSize="0" autoFill="0" autoLine="0" autoPict="0">
                <anchor moveWithCells="1">
                  <from>
                    <xdr:col>4</xdr:col>
                    <xdr:colOff>22860</xdr:colOff>
                    <xdr:row>34</xdr:row>
                    <xdr:rowOff>167640</xdr:rowOff>
                  </from>
                  <to>
                    <xdr:col>5</xdr:col>
                    <xdr:colOff>716280</xdr:colOff>
                    <xdr:row>36</xdr:row>
                    <xdr:rowOff>15240</xdr:rowOff>
                  </to>
                </anchor>
              </controlPr>
            </control>
          </mc:Choice>
        </mc:AlternateContent>
        <mc:AlternateContent xmlns:mc="http://schemas.openxmlformats.org/markup-compatibility/2006">
          <mc:Choice Requires="x14">
            <control shapeId="7630" r:id="rId439" name="Check Box 462">
              <controlPr defaultSize="0" autoFill="0" autoLine="0" autoPict="0">
                <anchor moveWithCells="1">
                  <from>
                    <xdr:col>4</xdr:col>
                    <xdr:colOff>22860</xdr:colOff>
                    <xdr:row>35</xdr:row>
                    <xdr:rowOff>175260</xdr:rowOff>
                  </from>
                  <to>
                    <xdr:col>5</xdr:col>
                    <xdr:colOff>662940</xdr:colOff>
                    <xdr:row>37</xdr:row>
                    <xdr:rowOff>15240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BD791E4E-6679-470C-AC7B-624309478B0D}">
          <x14:formula1>
            <xm:f>Sheet1!$M$4:$M$8</xm:f>
          </x14:formula1>
          <xm:sqref>D7:F7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1</vt:i4>
      </vt:variant>
    </vt:vector>
  </HeadingPairs>
  <TitlesOfParts>
    <vt:vector size="5" baseType="lpstr">
      <vt:lpstr>※スカウト配信の基本的な流れ</vt:lpstr>
      <vt:lpstr>基本情報</vt:lpstr>
      <vt:lpstr>Sheet1</vt:lpstr>
      <vt:lpstr>条件1</vt:lpstr>
      <vt:lpstr>※スカウト配信の基本的な流れ!Print_Area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尹 日洙</dc:creator>
  <cp:lastModifiedBy>二見 なお佳</cp:lastModifiedBy>
  <cp:lastPrinted>2023-06-05T23:02:00Z</cp:lastPrinted>
  <dcterms:created xsi:type="dcterms:W3CDTF">2023-05-26T06:16:08Z</dcterms:created>
  <dcterms:modified xsi:type="dcterms:W3CDTF">2025-10-21T04:13:15Z</dcterms:modified>
</cp:coreProperties>
</file>